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s2606\Desktop\Labwork\Data\IV\pbs archived results\Categorized data\"/>
    </mc:Choice>
  </mc:AlternateContent>
  <bookViews>
    <workbookView xWindow="0" yWindow="0" windowWidth="13800" windowHeight="4830" firstSheet="4" activeTab="13"/>
  </bookViews>
  <sheets>
    <sheet name="summary" sheetId="1" r:id="rId1"/>
    <sheet name="Sheet2" sheetId="2" r:id="rId2"/>
    <sheet name="Sheet3" sheetId="3" r:id="rId3"/>
    <sheet name="Sheet4" sheetId="4" r:id="rId4"/>
    <sheet name="Sheet1" sheetId="5" r:id="rId5"/>
    <sheet name="Sheet5" sheetId="6" r:id="rId6"/>
    <sheet name="Sheet6" sheetId="7" r:id="rId7"/>
    <sheet name="Sheet7" sheetId="8" r:id="rId8"/>
    <sheet name="Sheet8" sheetId="9" r:id="rId9"/>
    <sheet name="Sheet9" sheetId="10" r:id="rId10"/>
    <sheet name="Sheet10" sheetId="11" r:id="rId11"/>
    <sheet name="Sheet11" sheetId="12" r:id="rId12"/>
    <sheet name="Sheet12" sheetId="13" r:id="rId13"/>
    <sheet name="Sheet13" sheetId="14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0" i="14" l="1"/>
  <c r="J410" i="14"/>
  <c r="K409" i="14"/>
  <c r="J409" i="14"/>
  <c r="K408" i="14"/>
  <c r="J408" i="14"/>
  <c r="K407" i="14"/>
  <c r="J407" i="14"/>
  <c r="K406" i="14"/>
  <c r="J406" i="14"/>
  <c r="K405" i="14"/>
  <c r="J405" i="14"/>
  <c r="K404" i="14"/>
  <c r="J404" i="14"/>
  <c r="K403" i="14"/>
  <c r="J403" i="14"/>
  <c r="K402" i="14"/>
  <c r="J402" i="14"/>
  <c r="K401" i="14"/>
  <c r="J401" i="14"/>
  <c r="K400" i="14"/>
  <c r="J400" i="14"/>
  <c r="K399" i="14"/>
  <c r="J399" i="14"/>
  <c r="K398" i="14"/>
  <c r="J398" i="14"/>
  <c r="K397" i="14"/>
  <c r="J397" i="14"/>
  <c r="K396" i="14"/>
  <c r="J396" i="14"/>
  <c r="K395" i="14"/>
  <c r="J395" i="14"/>
  <c r="K394" i="14"/>
  <c r="J394" i="14"/>
  <c r="K393" i="14"/>
  <c r="J393" i="14"/>
  <c r="K392" i="14"/>
  <c r="J392" i="14"/>
  <c r="K391" i="14"/>
  <c r="J391" i="14"/>
  <c r="K390" i="14"/>
  <c r="J390" i="14"/>
  <c r="K389" i="14"/>
  <c r="J389" i="14"/>
  <c r="K388" i="14"/>
  <c r="J388" i="14"/>
  <c r="K387" i="14"/>
  <c r="J387" i="14"/>
  <c r="K386" i="14"/>
  <c r="J386" i="14"/>
  <c r="K385" i="14"/>
  <c r="J385" i="14"/>
  <c r="K384" i="14"/>
  <c r="J384" i="14"/>
  <c r="K383" i="14"/>
  <c r="J383" i="14"/>
  <c r="K382" i="14"/>
  <c r="J382" i="14"/>
  <c r="K381" i="14"/>
  <c r="J381" i="14"/>
  <c r="K380" i="14"/>
  <c r="J380" i="14"/>
  <c r="K379" i="14"/>
  <c r="J379" i="14"/>
  <c r="K378" i="14"/>
  <c r="J378" i="14"/>
  <c r="K377" i="14"/>
  <c r="J377" i="14"/>
  <c r="K376" i="14"/>
  <c r="J376" i="14"/>
  <c r="K375" i="14"/>
  <c r="J375" i="14"/>
  <c r="K374" i="14"/>
  <c r="J374" i="14"/>
  <c r="K373" i="14"/>
  <c r="J373" i="14"/>
  <c r="K372" i="14"/>
  <c r="J372" i="14"/>
  <c r="K371" i="14"/>
  <c r="J371" i="14"/>
  <c r="K370" i="14"/>
  <c r="J370" i="14"/>
  <c r="K369" i="14"/>
  <c r="J369" i="14"/>
  <c r="K368" i="14"/>
  <c r="J368" i="14"/>
  <c r="K367" i="14"/>
  <c r="J367" i="14"/>
  <c r="K366" i="14"/>
  <c r="J366" i="14"/>
  <c r="K365" i="14"/>
  <c r="J365" i="14"/>
  <c r="K364" i="14"/>
  <c r="J364" i="14"/>
  <c r="K363" i="14"/>
  <c r="J363" i="14"/>
  <c r="K362" i="14"/>
  <c r="J362" i="14"/>
  <c r="K361" i="14"/>
  <c r="J361" i="14"/>
  <c r="K360" i="14"/>
  <c r="J360" i="14"/>
  <c r="K359" i="14"/>
  <c r="J359" i="14"/>
  <c r="K358" i="14"/>
  <c r="J358" i="14"/>
  <c r="K357" i="14"/>
  <c r="J357" i="14"/>
  <c r="K356" i="14"/>
  <c r="J356" i="14"/>
  <c r="K355" i="14"/>
  <c r="J355" i="14"/>
  <c r="K354" i="14"/>
  <c r="J354" i="14"/>
  <c r="K353" i="14"/>
  <c r="J353" i="14"/>
  <c r="K352" i="14"/>
  <c r="J352" i="14"/>
  <c r="K351" i="14"/>
  <c r="J351" i="14"/>
  <c r="K350" i="14"/>
  <c r="J350" i="14"/>
  <c r="K349" i="14"/>
  <c r="J349" i="14"/>
  <c r="K348" i="14"/>
  <c r="J348" i="14"/>
  <c r="K347" i="14"/>
  <c r="J347" i="14"/>
  <c r="K346" i="14"/>
  <c r="J346" i="14"/>
  <c r="K345" i="14"/>
  <c r="J345" i="14"/>
  <c r="K344" i="14"/>
  <c r="J344" i="14"/>
  <c r="K343" i="14"/>
  <c r="J343" i="14"/>
  <c r="K342" i="14"/>
  <c r="J342" i="14"/>
  <c r="K341" i="14"/>
  <c r="J341" i="14"/>
  <c r="K340" i="14"/>
  <c r="J340" i="14"/>
  <c r="K339" i="14"/>
  <c r="J339" i="14"/>
  <c r="K338" i="14"/>
  <c r="J338" i="14"/>
  <c r="K337" i="14"/>
  <c r="J337" i="14"/>
  <c r="K336" i="14"/>
  <c r="J336" i="14"/>
  <c r="K335" i="14"/>
  <c r="J335" i="14"/>
  <c r="K334" i="14"/>
  <c r="J334" i="14"/>
  <c r="K333" i="14"/>
  <c r="J333" i="14"/>
  <c r="K332" i="14"/>
  <c r="J332" i="14"/>
  <c r="K331" i="14"/>
  <c r="J331" i="14"/>
  <c r="K330" i="14"/>
  <c r="J330" i="14"/>
  <c r="K329" i="14"/>
  <c r="J329" i="14"/>
  <c r="K328" i="14"/>
  <c r="J328" i="14"/>
  <c r="K327" i="14"/>
  <c r="J327" i="14"/>
  <c r="K326" i="14"/>
  <c r="J326" i="14"/>
  <c r="K325" i="14"/>
  <c r="J325" i="14"/>
  <c r="K324" i="14"/>
  <c r="J324" i="14"/>
  <c r="K323" i="14"/>
  <c r="J323" i="14"/>
  <c r="K322" i="14"/>
  <c r="J322" i="14"/>
  <c r="K321" i="14"/>
  <c r="J321" i="14"/>
  <c r="K320" i="14"/>
  <c r="J320" i="14"/>
  <c r="K319" i="14"/>
  <c r="J319" i="14"/>
  <c r="K318" i="14"/>
  <c r="J318" i="14"/>
  <c r="K317" i="14"/>
  <c r="J317" i="14"/>
  <c r="K316" i="14"/>
  <c r="J316" i="14"/>
  <c r="K315" i="14"/>
  <c r="J315" i="14"/>
  <c r="K314" i="14"/>
  <c r="J314" i="14"/>
  <c r="K313" i="14"/>
  <c r="J313" i="14"/>
  <c r="K312" i="14"/>
  <c r="J312" i="14"/>
  <c r="K311" i="14"/>
  <c r="J311" i="14"/>
  <c r="K310" i="14"/>
  <c r="J310" i="14"/>
  <c r="K309" i="14"/>
  <c r="J309" i="14"/>
  <c r="K308" i="14"/>
  <c r="J308" i="14"/>
  <c r="K307" i="14"/>
  <c r="J307" i="14"/>
  <c r="K306" i="14"/>
  <c r="J306" i="14"/>
  <c r="K305" i="14"/>
  <c r="J305" i="14"/>
  <c r="K304" i="14"/>
  <c r="J304" i="14"/>
  <c r="K303" i="14"/>
  <c r="J303" i="14"/>
  <c r="K302" i="14"/>
  <c r="J302" i="14"/>
  <c r="K301" i="14"/>
  <c r="J301" i="14"/>
  <c r="K300" i="14"/>
  <c r="J300" i="14"/>
  <c r="K299" i="14"/>
  <c r="J299" i="14"/>
  <c r="K298" i="14"/>
  <c r="J298" i="14"/>
  <c r="K297" i="14"/>
  <c r="J297" i="14"/>
  <c r="K296" i="14"/>
  <c r="J296" i="14"/>
  <c r="K295" i="14"/>
  <c r="J295" i="14"/>
  <c r="K294" i="14"/>
  <c r="J294" i="14"/>
  <c r="K293" i="14"/>
  <c r="J293" i="14"/>
  <c r="K292" i="14"/>
  <c r="J292" i="14"/>
  <c r="K291" i="14"/>
  <c r="J291" i="14"/>
  <c r="K290" i="14"/>
  <c r="J290" i="14"/>
  <c r="K289" i="14"/>
  <c r="J289" i="14"/>
  <c r="K288" i="14"/>
  <c r="J288" i="14"/>
  <c r="K287" i="14"/>
  <c r="J287" i="14"/>
  <c r="K286" i="14"/>
  <c r="J286" i="14"/>
  <c r="K285" i="14"/>
  <c r="J285" i="14"/>
  <c r="K284" i="14"/>
  <c r="J284" i="14"/>
  <c r="K283" i="14"/>
  <c r="J283" i="14"/>
  <c r="K282" i="14"/>
  <c r="J282" i="14"/>
  <c r="K281" i="14"/>
  <c r="J281" i="14"/>
  <c r="K280" i="14"/>
  <c r="J280" i="14"/>
  <c r="K279" i="14"/>
  <c r="J279" i="14"/>
  <c r="K278" i="14"/>
  <c r="J278" i="14"/>
  <c r="K277" i="14"/>
  <c r="J277" i="14"/>
  <c r="K276" i="14"/>
  <c r="J276" i="14"/>
  <c r="K275" i="14"/>
  <c r="J275" i="14"/>
  <c r="K274" i="14"/>
  <c r="J274" i="14"/>
  <c r="K273" i="14"/>
  <c r="J273" i="14"/>
  <c r="K272" i="14"/>
  <c r="J272" i="14"/>
  <c r="K271" i="14"/>
  <c r="J271" i="14"/>
  <c r="K270" i="14"/>
  <c r="J270" i="14"/>
  <c r="K269" i="14"/>
  <c r="J269" i="14"/>
  <c r="K268" i="14"/>
  <c r="J268" i="14"/>
  <c r="K267" i="14"/>
  <c r="J267" i="14"/>
  <c r="K266" i="14"/>
  <c r="J266" i="14"/>
  <c r="K265" i="14"/>
  <c r="J265" i="14"/>
  <c r="K264" i="14"/>
  <c r="J264" i="14"/>
  <c r="K263" i="14"/>
  <c r="J263" i="14"/>
  <c r="K262" i="14"/>
  <c r="J262" i="14"/>
  <c r="K261" i="14"/>
  <c r="J261" i="14"/>
  <c r="K260" i="14"/>
  <c r="J260" i="14"/>
  <c r="K259" i="14"/>
  <c r="J259" i="14"/>
  <c r="K258" i="14"/>
  <c r="J258" i="14"/>
  <c r="K257" i="14"/>
  <c r="J257" i="14"/>
  <c r="K256" i="14"/>
  <c r="J256" i="14"/>
  <c r="K255" i="14"/>
  <c r="J255" i="14"/>
  <c r="K254" i="14"/>
  <c r="J254" i="14"/>
  <c r="K253" i="14"/>
  <c r="J253" i="14"/>
  <c r="K252" i="14"/>
  <c r="J252" i="14"/>
  <c r="K251" i="14"/>
  <c r="J251" i="14"/>
  <c r="K250" i="14"/>
  <c r="J250" i="14"/>
  <c r="K249" i="14"/>
  <c r="J249" i="14"/>
  <c r="K248" i="14"/>
  <c r="J248" i="14"/>
  <c r="K247" i="14"/>
  <c r="J247" i="14"/>
  <c r="K246" i="14"/>
  <c r="J246" i="14"/>
  <c r="K245" i="14"/>
  <c r="J245" i="14"/>
  <c r="K244" i="14"/>
  <c r="J244" i="14"/>
  <c r="K243" i="14"/>
  <c r="J243" i="14"/>
  <c r="K242" i="14"/>
  <c r="J242" i="14"/>
  <c r="K241" i="14"/>
  <c r="J241" i="14"/>
  <c r="K240" i="14"/>
  <c r="J240" i="14"/>
  <c r="K239" i="14"/>
  <c r="J239" i="14"/>
  <c r="K238" i="14"/>
  <c r="J238" i="14"/>
  <c r="K237" i="14"/>
  <c r="J237" i="14"/>
  <c r="K236" i="14"/>
  <c r="J236" i="14"/>
  <c r="K235" i="14"/>
  <c r="J235" i="14"/>
  <c r="K234" i="14"/>
  <c r="J234" i="14"/>
  <c r="K233" i="14"/>
  <c r="J233" i="14"/>
  <c r="K232" i="14"/>
  <c r="J232" i="14"/>
  <c r="K231" i="14"/>
  <c r="J231" i="14"/>
  <c r="K230" i="14"/>
  <c r="J230" i="14"/>
  <c r="K229" i="14"/>
  <c r="J229" i="14"/>
  <c r="K228" i="14"/>
  <c r="J228" i="14"/>
  <c r="K227" i="14"/>
  <c r="J227" i="14"/>
  <c r="K226" i="14"/>
  <c r="J226" i="14"/>
  <c r="K225" i="14"/>
  <c r="J225" i="14"/>
  <c r="K224" i="14"/>
  <c r="J224" i="14"/>
  <c r="K223" i="14"/>
  <c r="J223" i="14"/>
  <c r="K222" i="14"/>
  <c r="J222" i="14"/>
  <c r="K221" i="14"/>
  <c r="J221" i="14"/>
  <c r="K220" i="14"/>
  <c r="J220" i="14"/>
  <c r="K219" i="14"/>
  <c r="J219" i="14"/>
  <c r="K218" i="14"/>
  <c r="J218" i="14"/>
  <c r="K217" i="14"/>
  <c r="J217" i="14"/>
  <c r="K216" i="14"/>
  <c r="J216" i="14"/>
  <c r="K215" i="14"/>
  <c r="J215" i="14"/>
  <c r="K214" i="14"/>
  <c r="J214" i="14"/>
  <c r="K213" i="14"/>
  <c r="J213" i="14"/>
  <c r="K212" i="14"/>
  <c r="J212" i="14"/>
  <c r="K211" i="14"/>
  <c r="J211" i="14"/>
  <c r="K210" i="14"/>
  <c r="J210" i="14"/>
  <c r="K209" i="14"/>
  <c r="J209" i="14"/>
  <c r="K208" i="14"/>
  <c r="J208" i="14"/>
  <c r="K207" i="14"/>
  <c r="J207" i="14"/>
  <c r="K206" i="14"/>
  <c r="J206" i="14"/>
  <c r="K205" i="14"/>
  <c r="J205" i="14"/>
  <c r="K204" i="14"/>
  <c r="J204" i="14"/>
  <c r="K203" i="14"/>
  <c r="J203" i="14"/>
  <c r="K202" i="14"/>
  <c r="J202" i="14"/>
  <c r="K201" i="14"/>
  <c r="J201" i="14"/>
  <c r="K200" i="14"/>
  <c r="J200" i="14"/>
  <c r="K199" i="14"/>
  <c r="J199" i="14"/>
  <c r="K198" i="14"/>
  <c r="J198" i="14"/>
  <c r="K197" i="14"/>
  <c r="J197" i="14"/>
  <c r="K196" i="14"/>
  <c r="J196" i="14"/>
  <c r="K195" i="14"/>
  <c r="J195" i="14"/>
  <c r="K194" i="14"/>
  <c r="J194" i="14"/>
  <c r="K193" i="14"/>
  <c r="J193" i="14"/>
  <c r="K192" i="14"/>
  <c r="J192" i="14"/>
  <c r="K191" i="14"/>
  <c r="J191" i="14"/>
  <c r="K190" i="14"/>
  <c r="J190" i="14"/>
  <c r="K189" i="14"/>
  <c r="J189" i="14"/>
  <c r="K188" i="14"/>
  <c r="J188" i="14"/>
  <c r="K187" i="14"/>
  <c r="J187" i="14"/>
  <c r="K186" i="14"/>
  <c r="J186" i="14"/>
  <c r="K185" i="14"/>
  <c r="J185" i="14"/>
  <c r="K184" i="14"/>
  <c r="J184" i="14"/>
  <c r="K183" i="14"/>
  <c r="J183" i="14"/>
  <c r="K182" i="14"/>
  <c r="J182" i="14"/>
  <c r="K181" i="14"/>
  <c r="J181" i="14"/>
  <c r="K180" i="14"/>
  <c r="J180" i="14"/>
  <c r="K179" i="14"/>
  <c r="J179" i="14"/>
  <c r="K178" i="14"/>
  <c r="J178" i="14"/>
  <c r="K177" i="14"/>
  <c r="J177" i="14"/>
  <c r="K176" i="14"/>
  <c r="J176" i="14"/>
  <c r="K175" i="14"/>
  <c r="J175" i="14"/>
  <c r="K174" i="14"/>
  <c r="J174" i="14"/>
  <c r="K173" i="14"/>
  <c r="J173" i="14"/>
  <c r="K172" i="14"/>
  <c r="J172" i="14"/>
  <c r="K171" i="14"/>
  <c r="J171" i="14"/>
  <c r="K170" i="14"/>
  <c r="J170" i="14"/>
  <c r="K169" i="14"/>
  <c r="J169" i="14"/>
  <c r="K168" i="14"/>
  <c r="J168" i="14"/>
  <c r="K167" i="14"/>
  <c r="J167" i="14"/>
  <c r="K166" i="14"/>
  <c r="J166" i="14"/>
  <c r="K165" i="14"/>
  <c r="J165" i="14"/>
  <c r="K164" i="14"/>
  <c r="J164" i="14"/>
  <c r="K163" i="14"/>
  <c r="J163" i="14"/>
  <c r="K162" i="14"/>
  <c r="J162" i="14"/>
  <c r="K161" i="14"/>
  <c r="J161" i="14"/>
  <c r="K160" i="14"/>
  <c r="J160" i="14"/>
  <c r="K159" i="14"/>
  <c r="J159" i="14"/>
  <c r="K158" i="14"/>
  <c r="J158" i="14"/>
  <c r="K157" i="14"/>
  <c r="J157" i="14"/>
  <c r="K156" i="14"/>
  <c r="J156" i="14"/>
  <c r="K155" i="14"/>
  <c r="J155" i="14"/>
  <c r="K154" i="14"/>
  <c r="J154" i="14"/>
  <c r="K153" i="14"/>
  <c r="J153" i="14"/>
  <c r="K152" i="14"/>
  <c r="J152" i="14"/>
  <c r="K151" i="14"/>
  <c r="J151" i="14"/>
  <c r="K150" i="14"/>
  <c r="J150" i="14"/>
  <c r="K149" i="14"/>
  <c r="J149" i="14"/>
  <c r="K148" i="14"/>
  <c r="J148" i="14"/>
  <c r="K147" i="14"/>
  <c r="J147" i="14"/>
  <c r="K146" i="14"/>
  <c r="J146" i="14"/>
  <c r="K145" i="14"/>
  <c r="J145" i="14"/>
  <c r="K144" i="14"/>
  <c r="J144" i="14"/>
  <c r="K143" i="14"/>
  <c r="J143" i="14"/>
  <c r="K142" i="14"/>
  <c r="J142" i="14"/>
  <c r="K141" i="14"/>
  <c r="J141" i="14"/>
  <c r="K140" i="14"/>
  <c r="J140" i="14"/>
  <c r="K139" i="14"/>
  <c r="J139" i="14"/>
  <c r="K138" i="14"/>
  <c r="J138" i="14"/>
  <c r="K137" i="14"/>
  <c r="J137" i="14"/>
  <c r="K136" i="14"/>
  <c r="J136" i="14"/>
  <c r="K135" i="14"/>
  <c r="J135" i="14"/>
  <c r="K134" i="14"/>
  <c r="J134" i="14"/>
  <c r="K133" i="14"/>
  <c r="J133" i="14"/>
  <c r="K132" i="14"/>
  <c r="J132" i="14"/>
  <c r="K131" i="14"/>
  <c r="J131" i="14"/>
  <c r="K130" i="14"/>
  <c r="J130" i="14"/>
  <c r="K129" i="14"/>
  <c r="J129" i="14"/>
  <c r="K128" i="14"/>
  <c r="J128" i="14"/>
  <c r="K127" i="14"/>
  <c r="J127" i="14"/>
  <c r="K126" i="14"/>
  <c r="J126" i="14"/>
  <c r="K125" i="14"/>
  <c r="J125" i="14"/>
  <c r="K124" i="14"/>
  <c r="J124" i="14"/>
  <c r="K123" i="14"/>
  <c r="J123" i="14"/>
  <c r="K122" i="14"/>
  <c r="J122" i="14"/>
  <c r="K121" i="14"/>
  <c r="J121" i="14"/>
  <c r="K120" i="14"/>
  <c r="J120" i="14"/>
  <c r="K119" i="14"/>
  <c r="J119" i="14"/>
  <c r="K118" i="14"/>
  <c r="J118" i="14"/>
  <c r="K117" i="14"/>
  <c r="J117" i="14"/>
  <c r="K116" i="14"/>
  <c r="J116" i="14"/>
  <c r="K115" i="14"/>
  <c r="J115" i="14"/>
  <c r="K114" i="14"/>
  <c r="J114" i="14"/>
  <c r="K113" i="14"/>
  <c r="J113" i="14"/>
  <c r="K112" i="14"/>
  <c r="J112" i="14"/>
  <c r="K111" i="14"/>
  <c r="J111" i="14"/>
  <c r="K110" i="14"/>
  <c r="J110" i="14"/>
  <c r="K109" i="14"/>
  <c r="J109" i="14"/>
  <c r="K108" i="14"/>
  <c r="J108" i="14"/>
  <c r="K107" i="14"/>
  <c r="J107" i="14"/>
  <c r="K106" i="14"/>
  <c r="J106" i="14"/>
  <c r="K105" i="14"/>
  <c r="J105" i="14"/>
  <c r="K104" i="14"/>
  <c r="J104" i="14"/>
  <c r="K103" i="14"/>
  <c r="J103" i="14"/>
  <c r="K102" i="14"/>
  <c r="J102" i="14"/>
  <c r="K101" i="14"/>
  <c r="J101" i="14"/>
  <c r="K100" i="14"/>
  <c r="J100" i="14"/>
  <c r="K99" i="14"/>
  <c r="J99" i="14"/>
  <c r="K98" i="14"/>
  <c r="J98" i="14"/>
  <c r="K97" i="14"/>
  <c r="J97" i="14"/>
  <c r="K96" i="14"/>
  <c r="J96" i="14"/>
  <c r="K95" i="14"/>
  <c r="J95" i="14"/>
  <c r="K94" i="14"/>
  <c r="J94" i="14"/>
  <c r="K93" i="14"/>
  <c r="J93" i="14"/>
  <c r="K92" i="14"/>
  <c r="J92" i="14"/>
  <c r="K91" i="14"/>
  <c r="J91" i="14"/>
  <c r="K90" i="14"/>
  <c r="J90" i="14"/>
  <c r="K89" i="14"/>
  <c r="J89" i="14"/>
  <c r="K88" i="14"/>
  <c r="J88" i="14"/>
  <c r="K87" i="14"/>
  <c r="J87" i="14"/>
  <c r="K86" i="14"/>
  <c r="J86" i="14"/>
  <c r="K85" i="14"/>
  <c r="J85" i="14"/>
  <c r="K84" i="14"/>
  <c r="J84" i="14"/>
  <c r="K83" i="14"/>
  <c r="J83" i="14"/>
  <c r="K82" i="14"/>
  <c r="J82" i="14"/>
  <c r="K81" i="14"/>
  <c r="J81" i="14"/>
  <c r="K80" i="14"/>
  <c r="J80" i="14"/>
  <c r="K79" i="14"/>
  <c r="J79" i="14"/>
  <c r="K78" i="14"/>
  <c r="J78" i="14"/>
  <c r="K77" i="14"/>
  <c r="J77" i="14"/>
  <c r="K76" i="14"/>
  <c r="J76" i="14"/>
  <c r="K75" i="14"/>
  <c r="J75" i="14"/>
  <c r="K74" i="14"/>
  <c r="J74" i="14"/>
  <c r="K73" i="14"/>
  <c r="J73" i="14"/>
  <c r="K72" i="14"/>
  <c r="J72" i="14"/>
  <c r="K71" i="14"/>
  <c r="J71" i="14"/>
  <c r="K70" i="14"/>
  <c r="J70" i="14"/>
  <c r="K69" i="14"/>
  <c r="J69" i="14"/>
  <c r="K68" i="14"/>
  <c r="J68" i="14"/>
  <c r="K67" i="14"/>
  <c r="J67" i="14"/>
  <c r="K66" i="14"/>
  <c r="J66" i="14"/>
  <c r="K65" i="14"/>
  <c r="J65" i="14"/>
  <c r="K64" i="14"/>
  <c r="J64" i="14"/>
  <c r="K63" i="14"/>
  <c r="J63" i="14"/>
  <c r="K62" i="14"/>
  <c r="J62" i="14"/>
  <c r="K61" i="14"/>
  <c r="J61" i="14"/>
  <c r="K60" i="14"/>
  <c r="J60" i="14"/>
  <c r="K59" i="14"/>
  <c r="J59" i="14"/>
  <c r="K58" i="14"/>
  <c r="J58" i="14"/>
  <c r="K57" i="14"/>
  <c r="J57" i="14"/>
  <c r="K56" i="14"/>
  <c r="J56" i="14"/>
  <c r="K55" i="14"/>
  <c r="J55" i="14"/>
  <c r="K54" i="14"/>
  <c r="J54" i="14"/>
  <c r="K53" i="14"/>
  <c r="J53" i="14"/>
  <c r="K52" i="14"/>
  <c r="J52" i="14"/>
  <c r="K51" i="14"/>
  <c r="J51" i="14"/>
  <c r="K50" i="14"/>
  <c r="J50" i="14"/>
  <c r="K49" i="14"/>
  <c r="J49" i="14"/>
  <c r="K48" i="14"/>
  <c r="J48" i="14"/>
  <c r="K47" i="14"/>
  <c r="J47" i="14"/>
  <c r="K46" i="14"/>
  <c r="J46" i="14"/>
  <c r="K45" i="14"/>
  <c r="J45" i="14"/>
  <c r="K44" i="14"/>
  <c r="J44" i="14"/>
  <c r="K43" i="14"/>
  <c r="J43" i="14"/>
  <c r="K42" i="14"/>
  <c r="J42" i="14"/>
  <c r="K41" i="14"/>
  <c r="J41" i="14"/>
  <c r="K40" i="14"/>
  <c r="J40" i="14"/>
  <c r="K39" i="14"/>
  <c r="J39" i="14"/>
  <c r="K38" i="14"/>
  <c r="J38" i="14"/>
  <c r="K37" i="14"/>
  <c r="J37" i="14"/>
  <c r="K36" i="14"/>
  <c r="J36" i="14"/>
  <c r="K35" i="14"/>
  <c r="J35" i="14"/>
  <c r="K34" i="14"/>
  <c r="J34" i="14"/>
  <c r="K33" i="14"/>
  <c r="J33" i="14"/>
  <c r="K32" i="14"/>
  <c r="J32" i="14"/>
  <c r="K31" i="14"/>
  <c r="J31" i="14"/>
  <c r="K30" i="14"/>
  <c r="J30" i="14"/>
  <c r="K29" i="14"/>
  <c r="J29" i="14"/>
  <c r="K28" i="14"/>
  <c r="J28" i="14"/>
  <c r="K27" i="14"/>
  <c r="J27" i="14"/>
  <c r="G27" i="14"/>
  <c r="E27" i="14"/>
  <c r="K26" i="14"/>
  <c r="J26" i="14"/>
  <c r="G26" i="14"/>
  <c r="E26" i="14"/>
  <c r="K25" i="14"/>
  <c r="J25" i="14"/>
  <c r="M24" i="14"/>
  <c r="K24" i="14"/>
  <c r="J24" i="14"/>
  <c r="N23" i="14"/>
  <c r="M23" i="14"/>
  <c r="K23" i="14"/>
  <c r="J23" i="14"/>
  <c r="N22" i="14"/>
  <c r="K22" i="14"/>
  <c r="J22" i="14"/>
  <c r="K21" i="14"/>
  <c r="J21" i="14"/>
  <c r="F21" i="14"/>
  <c r="E21" i="14" s="1"/>
  <c r="M20" i="14"/>
  <c r="K20" i="14"/>
  <c r="J20" i="14"/>
  <c r="F20" i="14"/>
  <c r="E20" i="14" s="1"/>
  <c r="N19" i="14"/>
  <c r="M19" i="14"/>
  <c r="K19" i="14"/>
  <c r="J19" i="14"/>
  <c r="N18" i="14"/>
  <c r="K18" i="14"/>
  <c r="J18" i="14"/>
  <c r="K17" i="14"/>
  <c r="J17" i="14"/>
  <c r="K16" i="14"/>
  <c r="J16" i="14"/>
  <c r="K15" i="14"/>
  <c r="J15" i="14"/>
  <c r="F15" i="14"/>
  <c r="E15" i="14" s="1"/>
  <c r="K14" i="14"/>
  <c r="J14" i="14"/>
  <c r="F14" i="14"/>
  <c r="E14" i="14" s="1"/>
  <c r="K13" i="14"/>
  <c r="J13" i="14"/>
  <c r="K12" i="14"/>
  <c r="J12" i="14"/>
  <c r="F12" i="14"/>
  <c r="E12" i="14" s="1"/>
  <c r="K11" i="14"/>
  <c r="J11" i="14"/>
  <c r="F11" i="14"/>
  <c r="F17" i="14" s="1"/>
  <c r="E17" i="14" s="1"/>
  <c r="K10" i="14"/>
  <c r="J10" i="14"/>
  <c r="F10" i="14"/>
  <c r="E10" i="14" s="1"/>
  <c r="N10" i="14" l="1"/>
  <c r="N11" i="14"/>
  <c r="P11" i="14"/>
  <c r="P10" i="14"/>
  <c r="M11" i="14"/>
  <c r="M16" i="14"/>
  <c r="M15" i="14"/>
  <c r="M14" i="14"/>
  <c r="M10" i="14"/>
  <c r="M13" i="14"/>
  <c r="F18" i="14"/>
  <c r="E18" i="14" s="1"/>
  <c r="E24" i="14" s="1"/>
  <c r="E11" i="14"/>
  <c r="N16" i="14" s="1"/>
  <c r="N15" i="14" l="1"/>
  <c r="N13" i="14"/>
  <c r="E23" i="14"/>
  <c r="O11" i="14"/>
  <c r="O10" i="14"/>
  <c r="N14" i="14"/>
  <c r="K410" i="13" l="1"/>
  <c r="J410" i="13"/>
  <c r="K409" i="13"/>
  <c r="J409" i="13"/>
  <c r="K408" i="13"/>
  <c r="J408" i="13"/>
  <c r="K407" i="13"/>
  <c r="J407" i="13"/>
  <c r="K406" i="13"/>
  <c r="J406" i="13"/>
  <c r="K405" i="13"/>
  <c r="J405" i="13"/>
  <c r="K404" i="13"/>
  <c r="J404" i="13"/>
  <c r="K403" i="13"/>
  <c r="J403" i="13"/>
  <c r="K402" i="13"/>
  <c r="J402" i="13"/>
  <c r="K401" i="13"/>
  <c r="J401" i="13"/>
  <c r="K400" i="13"/>
  <c r="J400" i="13"/>
  <c r="K399" i="13"/>
  <c r="J399" i="13"/>
  <c r="K398" i="13"/>
  <c r="J398" i="13"/>
  <c r="K397" i="13"/>
  <c r="J397" i="13"/>
  <c r="K396" i="13"/>
  <c r="J396" i="13"/>
  <c r="K395" i="13"/>
  <c r="J395" i="13"/>
  <c r="K394" i="13"/>
  <c r="J394" i="13"/>
  <c r="K393" i="13"/>
  <c r="J393" i="13"/>
  <c r="K392" i="13"/>
  <c r="J392" i="13"/>
  <c r="K391" i="13"/>
  <c r="J391" i="13"/>
  <c r="K390" i="13"/>
  <c r="J390" i="13"/>
  <c r="K389" i="13"/>
  <c r="J389" i="13"/>
  <c r="K388" i="13"/>
  <c r="J388" i="13"/>
  <c r="K387" i="13"/>
  <c r="J387" i="13"/>
  <c r="K386" i="13"/>
  <c r="J386" i="13"/>
  <c r="K385" i="13"/>
  <c r="J385" i="13"/>
  <c r="K384" i="13"/>
  <c r="J384" i="13"/>
  <c r="K383" i="13"/>
  <c r="J383" i="13"/>
  <c r="K382" i="13"/>
  <c r="J382" i="13"/>
  <c r="K381" i="13"/>
  <c r="J381" i="13"/>
  <c r="K380" i="13"/>
  <c r="J380" i="13"/>
  <c r="K379" i="13"/>
  <c r="J379" i="13"/>
  <c r="K378" i="13"/>
  <c r="J378" i="13"/>
  <c r="K377" i="13"/>
  <c r="J377" i="13"/>
  <c r="K376" i="13"/>
  <c r="J376" i="13"/>
  <c r="K375" i="13"/>
  <c r="J375" i="13"/>
  <c r="K374" i="13"/>
  <c r="J374" i="13"/>
  <c r="K373" i="13"/>
  <c r="J373" i="13"/>
  <c r="K372" i="13"/>
  <c r="J372" i="13"/>
  <c r="K371" i="13"/>
  <c r="J371" i="13"/>
  <c r="K370" i="13"/>
  <c r="J370" i="13"/>
  <c r="K369" i="13"/>
  <c r="J369" i="13"/>
  <c r="K368" i="13"/>
  <c r="J368" i="13"/>
  <c r="K367" i="13"/>
  <c r="J367" i="13"/>
  <c r="K366" i="13"/>
  <c r="J366" i="13"/>
  <c r="K365" i="13"/>
  <c r="J365" i="13"/>
  <c r="K364" i="13"/>
  <c r="J364" i="13"/>
  <c r="K363" i="13"/>
  <c r="J363" i="13"/>
  <c r="K362" i="13"/>
  <c r="J362" i="13"/>
  <c r="K361" i="13"/>
  <c r="J361" i="13"/>
  <c r="K360" i="13"/>
  <c r="J360" i="13"/>
  <c r="K359" i="13"/>
  <c r="J359" i="13"/>
  <c r="K358" i="13"/>
  <c r="J358" i="13"/>
  <c r="K357" i="13"/>
  <c r="J357" i="13"/>
  <c r="K356" i="13"/>
  <c r="J356" i="13"/>
  <c r="K355" i="13"/>
  <c r="J355" i="13"/>
  <c r="K354" i="13"/>
  <c r="J354" i="13"/>
  <c r="K353" i="13"/>
  <c r="J353" i="13"/>
  <c r="K352" i="13"/>
  <c r="J352" i="13"/>
  <c r="K351" i="13"/>
  <c r="J351" i="13"/>
  <c r="K350" i="13"/>
  <c r="J350" i="13"/>
  <c r="K349" i="13"/>
  <c r="J349" i="13"/>
  <c r="K348" i="13"/>
  <c r="J348" i="13"/>
  <c r="K347" i="13"/>
  <c r="J347" i="13"/>
  <c r="K346" i="13"/>
  <c r="J346" i="13"/>
  <c r="K345" i="13"/>
  <c r="J345" i="13"/>
  <c r="K344" i="13"/>
  <c r="J344" i="13"/>
  <c r="K343" i="13"/>
  <c r="J343" i="13"/>
  <c r="K342" i="13"/>
  <c r="J342" i="13"/>
  <c r="K341" i="13"/>
  <c r="J341" i="13"/>
  <c r="K340" i="13"/>
  <c r="J340" i="13"/>
  <c r="K339" i="13"/>
  <c r="J339" i="13"/>
  <c r="K338" i="13"/>
  <c r="J338" i="13"/>
  <c r="K337" i="13"/>
  <c r="J337" i="13"/>
  <c r="K336" i="13"/>
  <c r="J336" i="13"/>
  <c r="K335" i="13"/>
  <c r="J335" i="13"/>
  <c r="K334" i="13"/>
  <c r="J334" i="13"/>
  <c r="K333" i="13"/>
  <c r="J333" i="13"/>
  <c r="K332" i="13"/>
  <c r="J332" i="13"/>
  <c r="K331" i="13"/>
  <c r="J331" i="13"/>
  <c r="K330" i="13"/>
  <c r="J330" i="13"/>
  <c r="K329" i="13"/>
  <c r="J329" i="13"/>
  <c r="K328" i="13"/>
  <c r="J328" i="13"/>
  <c r="K327" i="13"/>
  <c r="J327" i="13"/>
  <c r="K326" i="13"/>
  <c r="J326" i="13"/>
  <c r="K325" i="13"/>
  <c r="J325" i="13"/>
  <c r="K324" i="13"/>
  <c r="J324" i="13"/>
  <c r="K323" i="13"/>
  <c r="J323" i="13"/>
  <c r="K322" i="13"/>
  <c r="J322" i="13"/>
  <c r="K321" i="13"/>
  <c r="J321" i="13"/>
  <c r="K320" i="13"/>
  <c r="J320" i="13"/>
  <c r="K319" i="13"/>
  <c r="J319" i="13"/>
  <c r="K318" i="13"/>
  <c r="J318" i="13"/>
  <c r="K317" i="13"/>
  <c r="J317" i="13"/>
  <c r="K316" i="13"/>
  <c r="J316" i="13"/>
  <c r="K315" i="13"/>
  <c r="J315" i="13"/>
  <c r="K314" i="13"/>
  <c r="J314" i="13"/>
  <c r="K313" i="13"/>
  <c r="J313" i="13"/>
  <c r="K312" i="13"/>
  <c r="J312" i="13"/>
  <c r="K311" i="13"/>
  <c r="J311" i="13"/>
  <c r="K310" i="13"/>
  <c r="J310" i="13"/>
  <c r="K309" i="13"/>
  <c r="J309" i="13"/>
  <c r="K308" i="13"/>
  <c r="J308" i="13"/>
  <c r="K307" i="13"/>
  <c r="J307" i="13"/>
  <c r="K306" i="13"/>
  <c r="J306" i="13"/>
  <c r="K305" i="13"/>
  <c r="J305" i="13"/>
  <c r="K304" i="13"/>
  <c r="J304" i="13"/>
  <c r="K303" i="13"/>
  <c r="J303" i="13"/>
  <c r="K302" i="13"/>
  <c r="J302" i="13"/>
  <c r="K301" i="13"/>
  <c r="J301" i="13"/>
  <c r="K300" i="13"/>
  <c r="J300" i="13"/>
  <c r="K299" i="13"/>
  <c r="J299" i="13"/>
  <c r="K298" i="13"/>
  <c r="J298" i="13"/>
  <c r="K297" i="13"/>
  <c r="J297" i="13"/>
  <c r="K296" i="13"/>
  <c r="J296" i="13"/>
  <c r="K295" i="13"/>
  <c r="J295" i="13"/>
  <c r="K294" i="13"/>
  <c r="J294" i="13"/>
  <c r="K293" i="13"/>
  <c r="J293" i="13"/>
  <c r="K292" i="13"/>
  <c r="J292" i="13"/>
  <c r="K291" i="13"/>
  <c r="J291" i="13"/>
  <c r="K290" i="13"/>
  <c r="J290" i="13"/>
  <c r="K289" i="13"/>
  <c r="J289" i="13"/>
  <c r="K288" i="13"/>
  <c r="J288" i="13"/>
  <c r="K287" i="13"/>
  <c r="J287" i="13"/>
  <c r="K286" i="13"/>
  <c r="J286" i="13"/>
  <c r="K285" i="13"/>
  <c r="J285" i="13"/>
  <c r="K284" i="13"/>
  <c r="J284" i="13"/>
  <c r="K283" i="13"/>
  <c r="J283" i="13"/>
  <c r="K282" i="13"/>
  <c r="J282" i="13"/>
  <c r="K281" i="13"/>
  <c r="J281" i="13"/>
  <c r="K280" i="13"/>
  <c r="J280" i="13"/>
  <c r="K279" i="13"/>
  <c r="J279" i="13"/>
  <c r="K278" i="13"/>
  <c r="J278" i="13"/>
  <c r="K277" i="13"/>
  <c r="J277" i="13"/>
  <c r="K276" i="13"/>
  <c r="J276" i="13"/>
  <c r="K275" i="13"/>
  <c r="J275" i="13"/>
  <c r="K274" i="13"/>
  <c r="J274" i="13"/>
  <c r="K273" i="13"/>
  <c r="J273" i="13"/>
  <c r="K272" i="13"/>
  <c r="J272" i="13"/>
  <c r="K271" i="13"/>
  <c r="J271" i="13"/>
  <c r="K270" i="13"/>
  <c r="J270" i="13"/>
  <c r="K269" i="13"/>
  <c r="J269" i="13"/>
  <c r="K268" i="13"/>
  <c r="J268" i="13"/>
  <c r="K267" i="13"/>
  <c r="J267" i="13"/>
  <c r="K266" i="13"/>
  <c r="J266" i="13"/>
  <c r="K265" i="13"/>
  <c r="J265" i="13"/>
  <c r="K264" i="13"/>
  <c r="J264" i="13"/>
  <c r="K263" i="13"/>
  <c r="J263" i="13"/>
  <c r="K262" i="13"/>
  <c r="J262" i="13"/>
  <c r="K261" i="13"/>
  <c r="J261" i="13"/>
  <c r="K260" i="13"/>
  <c r="J260" i="13"/>
  <c r="K259" i="13"/>
  <c r="J259" i="13"/>
  <c r="K258" i="13"/>
  <c r="J258" i="13"/>
  <c r="K257" i="13"/>
  <c r="J257" i="13"/>
  <c r="K256" i="13"/>
  <c r="J256" i="13"/>
  <c r="K255" i="13"/>
  <c r="J255" i="13"/>
  <c r="K254" i="13"/>
  <c r="J254" i="13"/>
  <c r="K253" i="13"/>
  <c r="J253" i="13"/>
  <c r="K252" i="13"/>
  <c r="J252" i="13"/>
  <c r="K251" i="13"/>
  <c r="J251" i="13"/>
  <c r="K250" i="13"/>
  <c r="J250" i="13"/>
  <c r="K249" i="13"/>
  <c r="J249" i="13"/>
  <c r="K248" i="13"/>
  <c r="J248" i="13"/>
  <c r="K247" i="13"/>
  <c r="J247" i="13"/>
  <c r="K246" i="13"/>
  <c r="J246" i="13"/>
  <c r="K245" i="13"/>
  <c r="J245" i="13"/>
  <c r="K244" i="13"/>
  <c r="J244" i="13"/>
  <c r="K243" i="13"/>
  <c r="J243" i="13"/>
  <c r="K242" i="13"/>
  <c r="J242" i="13"/>
  <c r="K241" i="13"/>
  <c r="J241" i="13"/>
  <c r="K240" i="13"/>
  <c r="J240" i="13"/>
  <c r="K239" i="13"/>
  <c r="J239" i="13"/>
  <c r="K238" i="13"/>
  <c r="J238" i="13"/>
  <c r="K237" i="13"/>
  <c r="J237" i="13"/>
  <c r="K236" i="13"/>
  <c r="J236" i="13"/>
  <c r="K235" i="13"/>
  <c r="J235" i="13"/>
  <c r="K234" i="13"/>
  <c r="J234" i="13"/>
  <c r="K233" i="13"/>
  <c r="J233" i="13"/>
  <c r="K232" i="13"/>
  <c r="J232" i="13"/>
  <c r="K231" i="13"/>
  <c r="J231" i="13"/>
  <c r="K230" i="13"/>
  <c r="J230" i="13"/>
  <c r="K229" i="13"/>
  <c r="J229" i="13"/>
  <c r="K228" i="13"/>
  <c r="J228" i="13"/>
  <c r="K227" i="13"/>
  <c r="J227" i="13"/>
  <c r="K226" i="13"/>
  <c r="J226" i="13"/>
  <c r="K225" i="13"/>
  <c r="J225" i="13"/>
  <c r="K224" i="13"/>
  <c r="J224" i="13"/>
  <c r="K223" i="13"/>
  <c r="J223" i="13"/>
  <c r="K222" i="13"/>
  <c r="J222" i="13"/>
  <c r="K221" i="13"/>
  <c r="J221" i="13"/>
  <c r="K220" i="13"/>
  <c r="J220" i="13"/>
  <c r="K219" i="13"/>
  <c r="J219" i="13"/>
  <c r="K218" i="13"/>
  <c r="J218" i="13"/>
  <c r="K217" i="13"/>
  <c r="J217" i="13"/>
  <c r="K216" i="13"/>
  <c r="J216" i="13"/>
  <c r="K215" i="13"/>
  <c r="J215" i="13"/>
  <c r="K214" i="13"/>
  <c r="J214" i="13"/>
  <c r="K213" i="13"/>
  <c r="J213" i="13"/>
  <c r="K212" i="13"/>
  <c r="J212" i="13"/>
  <c r="K211" i="13"/>
  <c r="J211" i="13"/>
  <c r="K210" i="13"/>
  <c r="J210" i="13"/>
  <c r="K209" i="13"/>
  <c r="J209" i="13"/>
  <c r="K208" i="13"/>
  <c r="J208" i="13"/>
  <c r="K207" i="13"/>
  <c r="J207" i="13"/>
  <c r="K206" i="13"/>
  <c r="J206" i="13"/>
  <c r="K205" i="13"/>
  <c r="J205" i="13"/>
  <c r="K204" i="13"/>
  <c r="J204" i="13"/>
  <c r="K203" i="13"/>
  <c r="J203" i="13"/>
  <c r="K202" i="13"/>
  <c r="J202" i="13"/>
  <c r="K201" i="13"/>
  <c r="J201" i="13"/>
  <c r="K200" i="13"/>
  <c r="J200" i="13"/>
  <c r="K199" i="13"/>
  <c r="J199" i="13"/>
  <c r="K198" i="13"/>
  <c r="J198" i="13"/>
  <c r="K197" i="13"/>
  <c r="J197" i="13"/>
  <c r="K196" i="13"/>
  <c r="J196" i="13"/>
  <c r="K195" i="13"/>
  <c r="J195" i="13"/>
  <c r="K194" i="13"/>
  <c r="J194" i="13"/>
  <c r="K193" i="13"/>
  <c r="J193" i="13"/>
  <c r="K192" i="13"/>
  <c r="J192" i="13"/>
  <c r="K191" i="13"/>
  <c r="J191" i="13"/>
  <c r="K190" i="13"/>
  <c r="J190" i="13"/>
  <c r="K189" i="13"/>
  <c r="J189" i="13"/>
  <c r="K188" i="13"/>
  <c r="J188" i="13"/>
  <c r="K187" i="13"/>
  <c r="J187" i="13"/>
  <c r="K186" i="13"/>
  <c r="J186" i="13"/>
  <c r="K185" i="13"/>
  <c r="J185" i="13"/>
  <c r="K184" i="13"/>
  <c r="J184" i="13"/>
  <c r="K183" i="13"/>
  <c r="J183" i="13"/>
  <c r="K182" i="13"/>
  <c r="J182" i="13"/>
  <c r="K181" i="13"/>
  <c r="J181" i="13"/>
  <c r="K180" i="13"/>
  <c r="J180" i="13"/>
  <c r="K179" i="13"/>
  <c r="J179" i="13"/>
  <c r="K178" i="13"/>
  <c r="J178" i="13"/>
  <c r="K177" i="13"/>
  <c r="J177" i="13"/>
  <c r="K176" i="13"/>
  <c r="J176" i="13"/>
  <c r="K175" i="13"/>
  <c r="J175" i="13"/>
  <c r="K174" i="13"/>
  <c r="J174" i="13"/>
  <c r="K173" i="13"/>
  <c r="J173" i="13"/>
  <c r="K172" i="13"/>
  <c r="J172" i="13"/>
  <c r="K171" i="13"/>
  <c r="J171" i="13"/>
  <c r="K170" i="13"/>
  <c r="J170" i="13"/>
  <c r="K169" i="13"/>
  <c r="J169" i="13"/>
  <c r="K168" i="13"/>
  <c r="J168" i="13"/>
  <c r="K167" i="13"/>
  <c r="J167" i="13"/>
  <c r="K166" i="13"/>
  <c r="J166" i="13"/>
  <c r="K165" i="13"/>
  <c r="J165" i="13"/>
  <c r="K164" i="13"/>
  <c r="J164" i="13"/>
  <c r="K163" i="13"/>
  <c r="J163" i="13"/>
  <c r="K162" i="13"/>
  <c r="J162" i="13"/>
  <c r="K161" i="13"/>
  <c r="J161" i="13"/>
  <c r="K160" i="13"/>
  <c r="J160" i="13"/>
  <c r="K159" i="13"/>
  <c r="J159" i="13"/>
  <c r="K158" i="13"/>
  <c r="J158" i="13"/>
  <c r="K157" i="13"/>
  <c r="J157" i="13"/>
  <c r="K156" i="13"/>
  <c r="J156" i="13"/>
  <c r="K155" i="13"/>
  <c r="J155" i="13"/>
  <c r="K154" i="13"/>
  <c r="J154" i="13"/>
  <c r="K153" i="13"/>
  <c r="J153" i="13"/>
  <c r="K152" i="13"/>
  <c r="J152" i="13"/>
  <c r="K151" i="13"/>
  <c r="J151" i="13"/>
  <c r="K150" i="13"/>
  <c r="J150" i="13"/>
  <c r="K149" i="13"/>
  <c r="J149" i="13"/>
  <c r="K148" i="13"/>
  <c r="J148" i="13"/>
  <c r="K147" i="13"/>
  <c r="J147" i="13"/>
  <c r="K146" i="13"/>
  <c r="J146" i="13"/>
  <c r="K145" i="13"/>
  <c r="J145" i="13"/>
  <c r="K144" i="13"/>
  <c r="J144" i="13"/>
  <c r="K143" i="13"/>
  <c r="J143" i="13"/>
  <c r="K142" i="13"/>
  <c r="J142" i="13"/>
  <c r="K141" i="13"/>
  <c r="J141" i="13"/>
  <c r="K140" i="13"/>
  <c r="J140" i="13"/>
  <c r="K139" i="13"/>
  <c r="J139" i="13"/>
  <c r="K138" i="13"/>
  <c r="J138" i="13"/>
  <c r="K137" i="13"/>
  <c r="J137" i="13"/>
  <c r="K136" i="13"/>
  <c r="J136" i="13"/>
  <c r="K135" i="13"/>
  <c r="J135" i="13"/>
  <c r="K134" i="13"/>
  <c r="J134" i="13"/>
  <c r="K133" i="13"/>
  <c r="J133" i="13"/>
  <c r="K132" i="13"/>
  <c r="J132" i="13"/>
  <c r="K131" i="13"/>
  <c r="J131" i="13"/>
  <c r="K130" i="13"/>
  <c r="J130" i="13"/>
  <c r="K129" i="13"/>
  <c r="J129" i="13"/>
  <c r="K128" i="13"/>
  <c r="J128" i="13"/>
  <c r="K127" i="13"/>
  <c r="J127" i="13"/>
  <c r="K126" i="13"/>
  <c r="J126" i="13"/>
  <c r="K125" i="13"/>
  <c r="J125" i="13"/>
  <c r="K124" i="13"/>
  <c r="J124" i="13"/>
  <c r="K123" i="13"/>
  <c r="J123" i="13"/>
  <c r="K122" i="13"/>
  <c r="J122" i="13"/>
  <c r="K121" i="13"/>
  <c r="J121" i="13"/>
  <c r="K120" i="13"/>
  <c r="J120" i="13"/>
  <c r="K119" i="13"/>
  <c r="J119" i="13"/>
  <c r="K118" i="13"/>
  <c r="J118" i="13"/>
  <c r="K117" i="13"/>
  <c r="J117" i="13"/>
  <c r="K116" i="13"/>
  <c r="J116" i="13"/>
  <c r="K115" i="13"/>
  <c r="J115" i="13"/>
  <c r="K114" i="13"/>
  <c r="J114" i="13"/>
  <c r="K113" i="13"/>
  <c r="J113" i="13"/>
  <c r="K112" i="13"/>
  <c r="J112" i="13"/>
  <c r="K111" i="13"/>
  <c r="J111" i="13"/>
  <c r="K110" i="13"/>
  <c r="J110" i="13"/>
  <c r="K109" i="13"/>
  <c r="J109" i="13"/>
  <c r="K108" i="13"/>
  <c r="J108" i="13"/>
  <c r="K107" i="13"/>
  <c r="J107" i="13"/>
  <c r="K106" i="13"/>
  <c r="J106" i="13"/>
  <c r="K105" i="13"/>
  <c r="J105" i="13"/>
  <c r="K104" i="13"/>
  <c r="J104" i="13"/>
  <c r="K103" i="13"/>
  <c r="J103" i="13"/>
  <c r="K102" i="13"/>
  <c r="J102" i="13"/>
  <c r="K101" i="13"/>
  <c r="J101" i="13"/>
  <c r="K100" i="13"/>
  <c r="J100" i="13"/>
  <c r="K99" i="13"/>
  <c r="J99" i="13"/>
  <c r="K98" i="13"/>
  <c r="J98" i="13"/>
  <c r="K97" i="13"/>
  <c r="J97" i="13"/>
  <c r="K96" i="13"/>
  <c r="J96" i="13"/>
  <c r="K95" i="13"/>
  <c r="J95" i="13"/>
  <c r="K94" i="13"/>
  <c r="J94" i="13"/>
  <c r="K93" i="13"/>
  <c r="J93" i="13"/>
  <c r="K92" i="13"/>
  <c r="J92" i="13"/>
  <c r="K91" i="13"/>
  <c r="J91" i="13"/>
  <c r="K90" i="13"/>
  <c r="J90" i="13"/>
  <c r="K89" i="13"/>
  <c r="J89" i="13"/>
  <c r="M24" i="13" s="1"/>
  <c r="K88" i="13"/>
  <c r="J88" i="13"/>
  <c r="K87" i="13"/>
  <c r="J87" i="13"/>
  <c r="K86" i="13"/>
  <c r="J86" i="13"/>
  <c r="K85" i="13"/>
  <c r="J85" i="13"/>
  <c r="K84" i="13"/>
  <c r="J84" i="13"/>
  <c r="K83" i="13"/>
  <c r="J83" i="13"/>
  <c r="K82" i="13"/>
  <c r="J82" i="13"/>
  <c r="K81" i="13"/>
  <c r="J81" i="13"/>
  <c r="K80" i="13"/>
  <c r="J80" i="13"/>
  <c r="K79" i="13"/>
  <c r="J79" i="13"/>
  <c r="K78" i="13"/>
  <c r="J78" i="13"/>
  <c r="K77" i="13"/>
  <c r="J77" i="13"/>
  <c r="K76" i="13"/>
  <c r="J76" i="13"/>
  <c r="K75" i="13"/>
  <c r="J75" i="13"/>
  <c r="K74" i="13"/>
  <c r="J74" i="13"/>
  <c r="K73" i="13"/>
  <c r="J73" i="13"/>
  <c r="K72" i="13"/>
  <c r="J72" i="13"/>
  <c r="K71" i="13"/>
  <c r="J71" i="13"/>
  <c r="K70" i="13"/>
  <c r="J70" i="13"/>
  <c r="K69" i="13"/>
  <c r="J69" i="13"/>
  <c r="K68" i="13"/>
  <c r="J68" i="13"/>
  <c r="K67" i="13"/>
  <c r="J67" i="13"/>
  <c r="K66" i="13"/>
  <c r="J66" i="13"/>
  <c r="K65" i="13"/>
  <c r="J65" i="13"/>
  <c r="K64" i="13"/>
  <c r="J64" i="13"/>
  <c r="K63" i="13"/>
  <c r="J63" i="13"/>
  <c r="K62" i="13"/>
  <c r="J62" i="13"/>
  <c r="K61" i="13"/>
  <c r="J61" i="13"/>
  <c r="K60" i="13"/>
  <c r="J60" i="13"/>
  <c r="K59" i="13"/>
  <c r="J59" i="13"/>
  <c r="K58" i="13"/>
  <c r="J58" i="13"/>
  <c r="K57" i="13"/>
  <c r="J57" i="13"/>
  <c r="K56" i="13"/>
  <c r="J56" i="13"/>
  <c r="K55" i="13"/>
  <c r="J55" i="13"/>
  <c r="K54" i="13"/>
  <c r="J54" i="13"/>
  <c r="K53" i="13"/>
  <c r="J53" i="13"/>
  <c r="K52" i="13"/>
  <c r="J52" i="13"/>
  <c r="K51" i="13"/>
  <c r="J51" i="13"/>
  <c r="K50" i="13"/>
  <c r="J50" i="13"/>
  <c r="K49" i="13"/>
  <c r="J49" i="13"/>
  <c r="K48" i="13"/>
  <c r="J48" i="13"/>
  <c r="K47" i="13"/>
  <c r="J47" i="13"/>
  <c r="K46" i="13"/>
  <c r="J46" i="13"/>
  <c r="K45" i="13"/>
  <c r="J45" i="13"/>
  <c r="K44" i="13"/>
  <c r="J44" i="13"/>
  <c r="K43" i="13"/>
  <c r="J43" i="13"/>
  <c r="K42" i="13"/>
  <c r="J42" i="13"/>
  <c r="K41" i="13"/>
  <c r="J41" i="13"/>
  <c r="K40" i="13"/>
  <c r="J40" i="13"/>
  <c r="K39" i="13"/>
  <c r="J39" i="13"/>
  <c r="K38" i="13"/>
  <c r="J38" i="13"/>
  <c r="K37" i="13"/>
  <c r="J37" i="13"/>
  <c r="K36" i="13"/>
  <c r="J36" i="13"/>
  <c r="K35" i="13"/>
  <c r="J35" i="13"/>
  <c r="K34" i="13"/>
  <c r="J34" i="13"/>
  <c r="K33" i="13"/>
  <c r="J33" i="13"/>
  <c r="K32" i="13"/>
  <c r="J32" i="13"/>
  <c r="K31" i="13"/>
  <c r="J31" i="13"/>
  <c r="K30" i="13"/>
  <c r="J30" i="13"/>
  <c r="K29" i="13"/>
  <c r="J29" i="13"/>
  <c r="K28" i="13"/>
  <c r="J28" i="13"/>
  <c r="K27" i="13"/>
  <c r="J27" i="13"/>
  <c r="M20" i="13" s="1"/>
  <c r="G27" i="13"/>
  <c r="E27" i="13"/>
  <c r="K26" i="13"/>
  <c r="J26" i="13"/>
  <c r="G26" i="13"/>
  <c r="E26" i="13"/>
  <c r="K25" i="13"/>
  <c r="J25" i="13"/>
  <c r="K24" i="13"/>
  <c r="J24" i="13"/>
  <c r="K23" i="13"/>
  <c r="J23" i="13"/>
  <c r="K22" i="13"/>
  <c r="J22" i="13"/>
  <c r="K21" i="13"/>
  <c r="J21" i="13"/>
  <c r="K20" i="13"/>
  <c r="J20" i="13"/>
  <c r="F20" i="13"/>
  <c r="E20" i="13" s="1"/>
  <c r="K19" i="13"/>
  <c r="J19" i="13"/>
  <c r="K18" i="13"/>
  <c r="J18" i="13"/>
  <c r="K17" i="13"/>
  <c r="J17" i="13"/>
  <c r="K16" i="13"/>
  <c r="J16" i="13"/>
  <c r="K15" i="13"/>
  <c r="J15" i="13"/>
  <c r="F15" i="13"/>
  <c r="E15" i="13"/>
  <c r="M16" i="13" s="1"/>
  <c r="K14" i="13"/>
  <c r="J14" i="13"/>
  <c r="F14" i="13"/>
  <c r="E14" i="13" s="1"/>
  <c r="K13" i="13"/>
  <c r="J13" i="13"/>
  <c r="K12" i="13"/>
  <c r="J12" i="13"/>
  <c r="F12" i="13"/>
  <c r="F18" i="13" s="1"/>
  <c r="E18" i="13" s="1"/>
  <c r="K11" i="13"/>
  <c r="J11" i="13"/>
  <c r="F11" i="13"/>
  <c r="F17" i="13" s="1"/>
  <c r="E17" i="13" s="1"/>
  <c r="K10" i="13"/>
  <c r="J10" i="13"/>
  <c r="F10" i="13"/>
  <c r="E10" i="13" s="1"/>
  <c r="K410" i="12"/>
  <c r="J410" i="12"/>
  <c r="K409" i="12"/>
  <c r="J409" i="12"/>
  <c r="K408" i="12"/>
  <c r="J408" i="12"/>
  <c r="K407" i="12"/>
  <c r="J407" i="12"/>
  <c r="K406" i="12"/>
  <c r="J406" i="12"/>
  <c r="K405" i="12"/>
  <c r="J405" i="12"/>
  <c r="K404" i="12"/>
  <c r="J404" i="12"/>
  <c r="K403" i="12"/>
  <c r="J403" i="12"/>
  <c r="K402" i="12"/>
  <c r="J402" i="12"/>
  <c r="K401" i="12"/>
  <c r="J401" i="12"/>
  <c r="K400" i="12"/>
  <c r="J400" i="12"/>
  <c r="K399" i="12"/>
  <c r="J399" i="12"/>
  <c r="K398" i="12"/>
  <c r="J398" i="12"/>
  <c r="K397" i="12"/>
  <c r="J397" i="12"/>
  <c r="K396" i="12"/>
  <c r="J396" i="12"/>
  <c r="K395" i="12"/>
  <c r="J395" i="12"/>
  <c r="K394" i="12"/>
  <c r="J394" i="12"/>
  <c r="K393" i="12"/>
  <c r="J393" i="12"/>
  <c r="K392" i="12"/>
  <c r="J392" i="12"/>
  <c r="K391" i="12"/>
  <c r="J391" i="12"/>
  <c r="K390" i="12"/>
  <c r="J390" i="12"/>
  <c r="K389" i="12"/>
  <c r="J389" i="12"/>
  <c r="K388" i="12"/>
  <c r="J388" i="12"/>
  <c r="K387" i="12"/>
  <c r="J387" i="12"/>
  <c r="K386" i="12"/>
  <c r="J386" i="12"/>
  <c r="K385" i="12"/>
  <c r="J385" i="12"/>
  <c r="K384" i="12"/>
  <c r="J384" i="12"/>
  <c r="K383" i="12"/>
  <c r="J383" i="12"/>
  <c r="K382" i="12"/>
  <c r="J382" i="12"/>
  <c r="K381" i="12"/>
  <c r="J381" i="12"/>
  <c r="K380" i="12"/>
  <c r="J380" i="12"/>
  <c r="K379" i="12"/>
  <c r="J379" i="12"/>
  <c r="K378" i="12"/>
  <c r="J378" i="12"/>
  <c r="K377" i="12"/>
  <c r="J377" i="12"/>
  <c r="K376" i="12"/>
  <c r="J376" i="12"/>
  <c r="K375" i="12"/>
  <c r="J375" i="12"/>
  <c r="K374" i="12"/>
  <c r="J374" i="12"/>
  <c r="K373" i="12"/>
  <c r="J373" i="12"/>
  <c r="K372" i="12"/>
  <c r="J372" i="12"/>
  <c r="K371" i="12"/>
  <c r="J371" i="12"/>
  <c r="K370" i="12"/>
  <c r="J370" i="12"/>
  <c r="K369" i="12"/>
  <c r="J369" i="12"/>
  <c r="K368" i="12"/>
  <c r="J368" i="12"/>
  <c r="K367" i="12"/>
  <c r="J367" i="12"/>
  <c r="K366" i="12"/>
  <c r="J366" i="12"/>
  <c r="K365" i="12"/>
  <c r="J365" i="12"/>
  <c r="K364" i="12"/>
  <c r="J364" i="12"/>
  <c r="K363" i="12"/>
  <c r="J363" i="12"/>
  <c r="K362" i="12"/>
  <c r="J362" i="12"/>
  <c r="K361" i="12"/>
  <c r="J361" i="12"/>
  <c r="K360" i="12"/>
  <c r="J360" i="12"/>
  <c r="K359" i="12"/>
  <c r="J359" i="12"/>
  <c r="K358" i="12"/>
  <c r="J358" i="12"/>
  <c r="K357" i="12"/>
  <c r="J357" i="12"/>
  <c r="K356" i="12"/>
  <c r="J356" i="12"/>
  <c r="K355" i="12"/>
  <c r="J355" i="12"/>
  <c r="K354" i="12"/>
  <c r="J354" i="12"/>
  <c r="K353" i="12"/>
  <c r="J353" i="12"/>
  <c r="K352" i="12"/>
  <c r="J352" i="12"/>
  <c r="K351" i="12"/>
  <c r="J351" i="12"/>
  <c r="K350" i="12"/>
  <c r="J350" i="12"/>
  <c r="K349" i="12"/>
  <c r="J349" i="12"/>
  <c r="K348" i="12"/>
  <c r="J348" i="12"/>
  <c r="K347" i="12"/>
  <c r="J347" i="12"/>
  <c r="K346" i="12"/>
  <c r="J346" i="12"/>
  <c r="K345" i="12"/>
  <c r="J345" i="12"/>
  <c r="K344" i="12"/>
  <c r="J344" i="12"/>
  <c r="K343" i="12"/>
  <c r="J343" i="12"/>
  <c r="K342" i="12"/>
  <c r="J342" i="12"/>
  <c r="K341" i="12"/>
  <c r="J341" i="12"/>
  <c r="K340" i="12"/>
  <c r="J340" i="12"/>
  <c r="K339" i="12"/>
  <c r="J339" i="12"/>
  <c r="K338" i="12"/>
  <c r="J338" i="12"/>
  <c r="K337" i="12"/>
  <c r="J337" i="12"/>
  <c r="K336" i="12"/>
  <c r="J336" i="12"/>
  <c r="K335" i="12"/>
  <c r="J335" i="12"/>
  <c r="K334" i="12"/>
  <c r="J334" i="12"/>
  <c r="K333" i="12"/>
  <c r="J333" i="12"/>
  <c r="K332" i="12"/>
  <c r="J332" i="12"/>
  <c r="K331" i="12"/>
  <c r="J331" i="12"/>
  <c r="K330" i="12"/>
  <c r="J330" i="12"/>
  <c r="K329" i="12"/>
  <c r="J329" i="12"/>
  <c r="K328" i="12"/>
  <c r="J328" i="12"/>
  <c r="K327" i="12"/>
  <c r="J327" i="12"/>
  <c r="K326" i="12"/>
  <c r="J326" i="12"/>
  <c r="K325" i="12"/>
  <c r="J325" i="12"/>
  <c r="K324" i="12"/>
  <c r="J324" i="12"/>
  <c r="K323" i="12"/>
  <c r="J323" i="12"/>
  <c r="K322" i="12"/>
  <c r="J322" i="12"/>
  <c r="K321" i="12"/>
  <c r="J321" i="12"/>
  <c r="K320" i="12"/>
  <c r="J320" i="12"/>
  <c r="K319" i="12"/>
  <c r="J319" i="12"/>
  <c r="K318" i="12"/>
  <c r="J318" i="12"/>
  <c r="K317" i="12"/>
  <c r="J317" i="12"/>
  <c r="K316" i="12"/>
  <c r="J316" i="12"/>
  <c r="K315" i="12"/>
  <c r="J315" i="12"/>
  <c r="K314" i="12"/>
  <c r="J314" i="12"/>
  <c r="K313" i="12"/>
  <c r="J313" i="12"/>
  <c r="K312" i="12"/>
  <c r="J312" i="12"/>
  <c r="K311" i="12"/>
  <c r="J311" i="12"/>
  <c r="K310" i="12"/>
  <c r="J310" i="12"/>
  <c r="K309" i="12"/>
  <c r="J309" i="12"/>
  <c r="K308" i="12"/>
  <c r="J308" i="12"/>
  <c r="K307" i="12"/>
  <c r="J307" i="12"/>
  <c r="K306" i="12"/>
  <c r="J306" i="12"/>
  <c r="K305" i="12"/>
  <c r="J305" i="12"/>
  <c r="K304" i="12"/>
  <c r="J304" i="12"/>
  <c r="K303" i="12"/>
  <c r="J303" i="12"/>
  <c r="K302" i="12"/>
  <c r="J302" i="12"/>
  <c r="K301" i="12"/>
  <c r="J301" i="12"/>
  <c r="K300" i="12"/>
  <c r="J300" i="12"/>
  <c r="K299" i="12"/>
  <c r="J299" i="12"/>
  <c r="K298" i="12"/>
  <c r="J298" i="12"/>
  <c r="K297" i="12"/>
  <c r="J297" i="12"/>
  <c r="K296" i="12"/>
  <c r="J296" i="12"/>
  <c r="K295" i="12"/>
  <c r="J295" i="12"/>
  <c r="K294" i="12"/>
  <c r="J294" i="12"/>
  <c r="K293" i="12"/>
  <c r="J293" i="12"/>
  <c r="K292" i="12"/>
  <c r="J292" i="12"/>
  <c r="K291" i="12"/>
  <c r="J291" i="12"/>
  <c r="K290" i="12"/>
  <c r="J290" i="12"/>
  <c r="K289" i="12"/>
  <c r="J289" i="12"/>
  <c r="K288" i="12"/>
  <c r="J288" i="12"/>
  <c r="K287" i="12"/>
  <c r="J287" i="12"/>
  <c r="K286" i="12"/>
  <c r="J286" i="12"/>
  <c r="K285" i="12"/>
  <c r="J285" i="12"/>
  <c r="K284" i="12"/>
  <c r="J284" i="12"/>
  <c r="K283" i="12"/>
  <c r="J283" i="12"/>
  <c r="K282" i="12"/>
  <c r="J282" i="12"/>
  <c r="K281" i="12"/>
  <c r="J281" i="12"/>
  <c r="K280" i="12"/>
  <c r="J280" i="12"/>
  <c r="K279" i="12"/>
  <c r="J279" i="12"/>
  <c r="K278" i="12"/>
  <c r="J278" i="12"/>
  <c r="K277" i="12"/>
  <c r="J277" i="12"/>
  <c r="K276" i="12"/>
  <c r="J276" i="12"/>
  <c r="K275" i="12"/>
  <c r="J275" i="12"/>
  <c r="K274" i="12"/>
  <c r="J274" i="12"/>
  <c r="K273" i="12"/>
  <c r="J273" i="12"/>
  <c r="K272" i="12"/>
  <c r="J272" i="12"/>
  <c r="K271" i="12"/>
  <c r="J271" i="12"/>
  <c r="K270" i="12"/>
  <c r="J270" i="12"/>
  <c r="K269" i="12"/>
  <c r="J269" i="12"/>
  <c r="K268" i="12"/>
  <c r="J268" i="12"/>
  <c r="K267" i="12"/>
  <c r="J267" i="12"/>
  <c r="K266" i="12"/>
  <c r="J266" i="12"/>
  <c r="K265" i="12"/>
  <c r="J265" i="12"/>
  <c r="K264" i="12"/>
  <c r="J264" i="12"/>
  <c r="K263" i="12"/>
  <c r="J263" i="12"/>
  <c r="K262" i="12"/>
  <c r="J262" i="12"/>
  <c r="K261" i="12"/>
  <c r="J261" i="12"/>
  <c r="K260" i="12"/>
  <c r="J260" i="12"/>
  <c r="K259" i="12"/>
  <c r="J259" i="12"/>
  <c r="K258" i="12"/>
  <c r="J258" i="12"/>
  <c r="K257" i="12"/>
  <c r="J257" i="12"/>
  <c r="K256" i="12"/>
  <c r="J256" i="12"/>
  <c r="K255" i="12"/>
  <c r="J255" i="12"/>
  <c r="K254" i="12"/>
  <c r="J254" i="12"/>
  <c r="K253" i="12"/>
  <c r="J253" i="12"/>
  <c r="K252" i="12"/>
  <c r="J252" i="12"/>
  <c r="K251" i="12"/>
  <c r="J251" i="12"/>
  <c r="K250" i="12"/>
  <c r="J250" i="12"/>
  <c r="K249" i="12"/>
  <c r="J249" i="12"/>
  <c r="K248" i="12"/>
  <c r="J248" i="12"/>
  <c r="K247" i="12"/>
  <c r="J247" i="12"/>
  <c r="K246" i="12"/>
  <c r="J246" i="12"/>
  <c r="K245" i="12"/>
  <c r="J245" i="12"/>
  <c r="K244" i="12"/>
  <c r="J244" i="12"/>
  <c r="K243" i="12"/>
  <c r="J243" i="12"/>
  <c r="K242" i="12"/>
  <c r="J242" i="12"/>
  <c r="K241" i="12"/>
  <c r="J241" i="12"/>
  <c r="K240" i="12"/>
  <c r="J240" i="12"/>
  <c r="K239" i="12"/>
  <c r="J239" i="12"/>
  <c r="K238" i="12"/>
  <c r="J238" i="12"/>
  <c r="K237" i="12"/>
  <c r="J237" i="12"/>
  <c r="K236" i="12"/>
  <c r="J236" i="12"/>
  <c r="K235" i="12"/>
  <c r="J235" i="12"/>
  <c r="K234" i="12"/>
  <c r="J234" i="12"/>
  <c r="K233" i="12"/>
  <c r="J233" i="12"/>
  <c r="K232" i="12"/>
  <c r="J232" i="12"/>
  <c r="K231" i="12"/>
  <c r="J231" i="12"/>
  <c r="K230" i="12"/>
  <c r="J230" i="12"/>
  <c r="K229" i="12"/>
  <c r="J229" i="12"/>
  <c r="K228" i="12"/>
  <c r="J228" i="12"/>
  <c r="K227" i="12"/>
  <c r="J227" i="12"/>
  <c r="K226" i="12"/>
  <c r="J226" i="12"/>
  <c r="K225" i="12"/>
  <c r="J225" i="12"/>
  <c r="K224" i="12"/>
  <c r="J224" i="12"/>
  <c r="K223" i="12"/>
  <c r="J223" i="12"/>
  <c r="K222" i="12"/>
  <c r="J222" i="12"/>
  <c r="K221" i="12"/>
  <c r="J221" i="12"/>
  <c r="K220" i="12"/>
  <c r="J220" i="12"/>
  <c r="K219" i="12"/>
  <c r="J219" i="12"/>
  <c r="K218" i="12"/>
  <c r="J218" i="12"/>
  <c r="K217" i="12"/>
  <c r="J217" i="12"/>
  <c r="K216" i="12"/>
  <c r="J216" i="12"/>
  <c r="K215" i="12"/>
  <c r="J215" i="12"/>
  <c r="K214" i="12"/>
  <c r="J214" i="12"/>
  <c r="K213" i="12"/>
  <c r="J213" i="12"/>
  <c r="K212" i="12"/>
  <c r="J212" i="12"/>
  <c r="K211" i="12"/>
  <c r="J211" i="12"/>
  <c r="K210" i="12"/>
  <c r="J210" i="12"/>
  <c r="K209" i="12"/>
  <c r="J209" i="12"/>
  <c r="K208" i="12"/>
  <c r="J208" i="12"/>
  <c r="K207" i="12"/>
  <c r="J207" i="12"/>
  <c r="K206" i="12"/>
  <c r="J206" i="12"/>
  <c r="K205" i="12"/>
  <c r="J205" i="12"/>
  <c r="K204" i="12"/>
  <c r="J204" i="12"/>
  <c r="K203" i="12"/>
  <c r="J203" i="12"/>
  <c r="K202" i="12"/>
  <c r="J202" i="12"/>
  <c r="K201" i="12"/>
  <c r="J201" i="12"/>
  <c r="K200" i="12"/>
  <c r="J200" i="12"/>
  <c r="K199" i="12"/>
  <c r="J199" i="12"/>
  <c r="K198" i="12"/>
  <c r="J198" i="12"/>
  <c r="K197" i="12"/>
  <c r="J197" i="12"/>
  <c r="K196" i="12"/>
  <c r="J196" i="12"/>
  <c r="K195" i="12"/>
  <c r="J195" i="12"/>
  <c r="K194" i="12"/>
  <c r="J194" i="12"/>
  <c r="K193" i="12"/>
  <c r="J193" i="12"/>
  <c r="K192" i="12"/>
  <c r="J192" i="12"/>
  <c r="K191" i="12"/>
  <c r="J191" i="12"/>
  <c r="K190" i="12"/>
  <c r="J190" i="12"/>
  <c r="K189" i="12"/>
  <c r="J189" i="12"/>
  <c r="K188" i="12"/>
  <c r="J188" i="12"/>
  <c r="K187" i="12"/>
  <c r="J187" i="12"/>
  <c r="K186" i="12"/>
  <c r="J186" i="12"/>
  <c r="K185" i="12"/>
  <c r="J185" i="12"/>
  <c r="K184" i="12"/>
  <c r="J184" i="12"/>
  <c r="K183" i="12"/>
  <c r="J183" i="12"/>
  <c r="K182" i="12"/>
  <c r="J182" i="12"/>
  <c r="K181" i="12"/>
  <c r="J181" i="12"/>
  <c r="K180" i="12"/>
  <c r="J180" i="12"/>
  <c r="K179" i="12"/>
  <c r="J179" i="12"/>
  <c r="K178" i="12"/>
  <c r="J178" i="12"/>
  <c r="K177" i="12"/>
  <c r="J177" i="12"/>
  <c r="K176" i="12"/>
  <c r="J176" i="12"/>
  <c r="K175" i="12"/>
  <c r="J175" i="12"/>
  <c r="K174" i="12"/>
  <c r="J174" i="12"/>
  <c r="K173" i="12"/>
  <c r="J173" i="12"/>
  <c r="K172" i="12"/>
  <c r="J172" i="12"/>
  <c r="K171" i="12"/>
  <c r="J171" i="12"/>
  <c r="K170" i="12"/>
  <c r="J170" i="12"/>
  <c r="K169" i="12"/>
  <c r="J169" i="12"/>
  <c r="K168" i="12"/>
  <c r="J168" i="12"/>
  <c r="K167" i="12"/>
  <c r="J167" i="12"/>
  <c r="K166" i="12"/>
  <c r="J166" i="12"/>
  <c r="K165" i="12"/>
  <c r="J165" i="12"/>
  <c r="K164" i="12"/>
  <c r="J164" i="12"/>
  <c r="K163" i="12"/>
  <c r="J163" i="12"/>
  <c r="K162" i="12"/>
  <c r="J162" i="12"/>
  <c r="K161" i="12"/>
  <c r="J161" i="12"/>
  <c r="K160" i="12"/>
  <c r="J160" i="12"/>
  <c r="K159" i="12"/>
  <c r="J159" i="12"/>
  <c r="K158" i="12"/>
  <c r="J158" i="12"/>
  <c r="K157" i="12"/>
  <c r="J157" i="12"/>
  <c r="K156" i="12"/>
  <c r="J156" i="12"/>
  <c r="K155" i="12"/>
  <c r="J155" i="12"/>
  <c r="K154" i="12"/>
  <c r="J154" i="12"/>
  <c r="K153" i="12"/>
  <c r="J153" i="12"/>
  <c r="K152" i="12"/>
  <c r="J152" i="12"/>
  <c r="K151" i="12"/>
  <c r="J151" i="12"/>
  <c r="K150" i="12"/>
  <c r="J150" i="12"/>
  <c r="K149" i="12"/>
  <c r="J149" i="12"/>
  <c r="K148" i="12"/>
  <c r="J148" i="12"/>
  <c r="K147" i="12"/>
  <c r="J147" i="12"/>
  <c r="K146" i="12"/>
  <c r="J146" i="12"/>
  <c r="K145" i="12"/>
  <c r="J145" i="12"/>
  <c r="K144" i="12"/>
  <c r="J144" i="12"/>
  <c r="K143" i="12"/>
  <c r="J143" i="12"/>
  <c r="K142" i="12"/>
  <c r="J142" i="12"/>
  <c r="K141" i="12"/>
  <c r="J141" i="12"/>
  <c r="K140" i="12"/>
  <c r="J140" i="12"/>
  <c r="K139" i="12"/>
  <c r="J139" i="12"/>
  <c r="K138" i="12"/>
  <c r="J138" i="12"/>
  <c r="K137" i="12"/>
  <c r="J137" i="12"/>
  <c r="K136" i="12"/>
  <c r="J136" i="12"/>
  <c r="K135" i="12"/>
  <c r="J135" i="12"/>
  <c r="K134" i="12"/>
  <c r="J134" i="12"/>
  <c r="K133" i="12"/>
  <c r="J133" i="12"/>
  <c r="K132" i="12"/>
  <c r="J132" i="12"/>
  <c r="K131" i="12"/>
  <c r="J131" i="12"/>
  <c r="K130" i="12"/>
  <c r="J130" i="12"/>
  <c r="K129" i="12"/>
  <c r="J129" i="12"/>
  <c r="K128" i="12"/>
  <c r="J128" i="12"/>
  <c r="K127" i="12"/>
  <c r="J127" i="12"/>
  <c r="K126" i="12"/>
  <c r="J126" i="12"/>
  <c r="K125" i="12"/>
  <c r="J125" i="12"/>
  <c r="K124" i="12"/>
  <c r="J124" i="12"/>
  <c r="K123" i="12"/>
  <c r="J123" i="12"/>
  <c r="K122" i="12"/>
  <c r="J122" i="12"/>
  <c r="K121" i="12"/>
  <c r="J121" i="12"/>
  <c r="K120" i="12"/>
  <c r="J120" i="12"/>
  <c r="K119" i="12"/>
  <c r="J119" i="12"/>
  <c r="K118" i="12"/>
  <c r="J118" i="12"/>
  <c r="K117" i="12"/>
  <c r="J117" i="12"/>
  <c r="K116" i="12"/>
  <c r="J116" i="12"/>
  <c r="K115" i="12"/>
  <c r="J115" i="12"/>
  <c r="K114" i="12"/>
  <c r="J114" i="12"/>
  <c r="K113" i="12"/>
  <c r="J113" i="12"/>
  <c r="K112" i="12"/>
  <c r="J112" i="12"/>
  <c r="K111" i="12"/>
  <c r="J111" i="12"/>
  <c r="K110" i="12"/>
  <c r="J110" i="12"/>
  <c r="K109" i="12"/>
  <c r="J109" i="12"/>
  <c r="K108" i="12"/>
  <c r="J108" i="12"/>
  <c r="K107" i="12"/>
  <c r="J107" i="12"/>
  <c r="K106" i="12"/>
  <c r="J106" i="12"/>
  <c r="K105" i="12"/>
  <c r="J105" i="12"/>
  <c r="K104" i="12"/>
  <c r="J104" i="12"/>
  <c r="K103" i="12"/>
  <c r="J103" i="12"/>
  <c r="K102" i="12"/>
  <c r="J102" i="12"/>
  <c r="K101" i="12"/>
  <c r="J101" i="12"/>
  <c r="K100" i="12"/>
  <c r="J100" i="12"/>
  <c r="K99" i="12"/>
  <c r="J99" i="12"/>
  <c r="K98" i="12"/>
  <c r="J98" i="12"/>
  <c r="K97" i="12"/>
  <c r="J97" i="12"/>
  <c r="K96" i="12"/>
  <c r="J96" i="12"/>
  <c r="K95" i="12"/>
  <c r="J95" i="12"/>
  <c r="K94" i="12"/>
  <c r="J94" i="12"/>
  <c r="K93" i="12"/>
  <c r="J93" i="12"/>
  <c r="K92" i="12"/>
  <c r="J92" i="12"/>
  <c r="K91" i="12"/>
  <c r="J91" i="12"/>
  <c r="K90" i="12"/>
  <c r="J90" i="12"/>
  <c r="K89" i="12"/>
  <c r="J89" i="12"/>
  <c r="M23" i="12" s="1"/>
  <c r="K88" i="12"/>
  <c r="J88" i="12"/>
  <c r="M24" i="12" s="1"/>
  <c r="K87" i="12"/>
  <c r="J87" i="12"/>
  <c r="K86" i="12"/>
  <c r="J86" i="12"/>
  <c r="K85" i="12"/>
  <c r="J85" i="12"/>
  <c r="K84" i="12"/>
  <c r="J84" i="12"/>
  <c r="K83" i="12"/>
  <c r="J83" i="12"/>
  <c r="K82" i="12"/>
  <c r="J82" i="12"/>
  <c r="K81" i="12"/>
  <c r="J81" i="12"/>
  <c r="K80" i="12"/>
  <c r="J80" i="12"/>
  <c r="K79" i="12"/>
  <c r="J79" i="12"/>
  <c r="K78" i="12"/>
  <c r="J78" i="12"/>
  <c r="K77" i="12"/>
  <c r="J77" i="12"/>
  <c r="K76" i="12"/>
  <c r="J76" i="12"/>
  <c r="K75" i="12"/>
  <c r="J75" i="12"/>
  <c r="K74" i="12"/>
  <c r="J74" i="12"/>
  <c r="K73" i="12"/>
  <c r="J73" i="12"/>
  <c r="K72" i="12"/>
  <c r="J72" i="12"/>
  <c r="K71" i="12"/>
  <c r="J71" i="12"/>
  <c r="K70" i="12"/>
  <c r="J70" i="12"/>
  <c r="K69" i="12"/>
  <c r="J69" i="12"/>
  <c r="K68" i="12"/>
  <c r="J68" i="12"/>
  <c r="K67" i="12"/>
  <c r="J67" i="12"/>
  <c r="K66" i="12"/>
  <c r="J66" i="12"/>
  <c r="K65" i="12"/>
  <c r="J65" i="12"/>
  <c r="K64" i="12"/>
  <c r="J64" i="12"/>
  <c r="K63" i="12"/>
  <c r="J63" i="12"/>
  <c r="K62" i="12"/>
  <c r="J62" i="12"/>
  <c r="K61" i="12"/>
  <c r="J61" i="12"/>
  <c r="K60" i="12"/>
  <c r="J60" i="12"/>
  <c r="K59" i="12"/>
  <c r="J59" i="12"/>
  <c r="K58" i="12"/>
  <c r="J58" i="12"/>
  <c r="K57" i="12"/>
  <c r="J57" i="12"/>
  <c r="K56" i="12"/>
  <c r="J56" i="12"/>
  <c r="K55" i="12"/>
  <c r="J55" i="12"/>
  <c r="K54" i="12"/>
  <c r="J54" i="12"/>
  <c r="K53" i="12"/>
  <c r="J53" i="12"/>
  <c r="K52" i="12"/>
  <c r="J52" i="12"/>
  <c r="K51" i="12"/>
  <c r="J51" i="12"/>
  <c r="K50" i="12"/>
  <c r="J50" i="12"/>
  <c r="K49" i="12"/>
  <c r="J49" i="12"/>
  <c r="K48" i="12"/>
  <c r="J48" i="12"/>
  <c r="K47" i="12"/>
  <c r="J47" i="12"/>
  <c r="K46" i="12"/>
  <c r="J46" i="12"/>
  <c r="K45" i="12"/>
  <c r="J45" i="12"/>
  <c r="K44" i="12"/>
  <c r="J44" i="12"/>
  <c r="K43" i="12"/>
  <c r="J43" i="12"/>
  <c r="K42" i="12"/>
  <c r="J42" i="12"/>
  <c r="K41" i="12"/>
  <c r="J41" i="12"/>
  <c r="K40" i="12"/>
  <c r="J40" i="12"/>
  <c r="K39" i="12"/>
  <c r="J39" i="12"/>
  <c r="K38" i="12"/>
  <c r="J38" i="12"/>
  <c r="K37" i="12"/>
  <c r="J37" i="12"/>
  <c r="K36" i="12"/>
  <c r="J36" i="12"/>
  <c r="K35" i="12"/>
  <c r="J35" i="12"/>
  <c r="K34" i="12"/>
  <c r="J34" i="12"/>
  <c r="K33" i="12"/>
  <c r="J33" i="12"/>
  <c r="K32" i="12"/>
  <c r="J32" i="12"/>
  <c r="K31" i="12"/>
  <c r="J31" i="12"/>
  <c r="K30" i="12"/>
  <c r="J30" i="12"/>
  <c r="K29" i="12"/>
  <c r="J29" i="12"/>
  <c r="K28" i="12"/>
  <c r="J28" i="12"/>
  <c r="K27" i="12"/>
  <c r="J27" i="12"/>
  <c r="M20" i="12" s="1"/>
  <c r="G27" i="12"/>
  <c r="E27" i="12"/>
  <c r="K26" i="12"/>
  <c r="J26" i="12"/>
  <c r="G26" i="12"/>
  <c r="E26" i="12"/>
  <c r="K25" i="12"/>
  <c r="J25" i="12"/>
  <c r="K24" i="12"/>
  <c r="J24" i="12"/>
  <c r="K23" i="12"/>
  <c r="J23" i="12"/>
  <c r="K22" i="12"/>
  <c r="J22" i="12"/>
  <c r="K21" i="12"/>
  <c r="J21" i="12"/>
  <c r="K20" i="12"/>
  <c r="J20" i="12"/>
  <c r="F20" i="12"/>
  <c r="E20" i="12" s="1"/>
  <c r="K19" i="12"/>
  <c r="J19" i="12"/>
  <c r="K18" i="12"/>
  <c r="J18" i="12"/>
  <c r="K17" i="12"/>
  <c r="J17" i="12"/>
  <c r="N16" i="12"/>
  <c r="K16" i="12"/>
  <c r="J16" i="12"/>
  <c r="N15" i="12"/>
  <c r="K15" i="12"/>
  <c r="J15" i="12"/>
  <c r="F15" i="12"/>
  <c r="E15" i="12"/>
  <c r="M10" i="12" s="1"/>
  <c r="K14" i="12"/>
  <c r="J14" i="12"/>
  <c r="F14" i="12"/>
  <c r="E14" i="12"/>
  <c r="M14" i="12" s="1"/>
  <c r="N13" i="12"/>
  <c r="M13" i="12"/>
  <c r="K13" i="12"/>
  <c r="J13" i="12"/>
  <c r="K12" i="12"/>
  <c r="J12" i="12"/>
  <c r="F12" i="12"/>
  <c r="F18" i="12" s="1"/>
  <c r="E18" i="12" s="1"/>
  <c r="E12" i="12"/>
  <c r="P11" i="12"/>
  <c r="O11" i="12"/>
  <c r="K11" i="12"/>
  <c r="J11" i="12"/>
  <c r="F11" i="12"/>
  <c r="F17" i="12" s="1"/>
  <c r="E17" i="12" s="1"/>
  <c r="E11" i="12"/>
  <c r="E23" i="12" s="1"/>
  <c r="P10" i="12"/>
  <c r="O10" i="12"/>
  <c r="K10" i="12"/>
  <c r="J10" i="12"/>
  <c r="F10" i="12"/>
  <c r="E10" i="12"/>
  <c r="N14" i="12" s="1"/>
  <c r="K410" i="11"/>
  <c r="J410" i="11"/>
  <c r="K409" i="11"/>
  <c r="J409" i="11"/>
  <c r="K408" i="11"/>
  <c r="J408" i="11"/>
  <c r="K407" i="11"/>
  <c r="J407" i="11"/>
  <c r="K406" i="11"/>
  <c r="J406" i="11"/>
  <c r="K405" i="11"/>
  <c r="J405" i="11"/>
  <c r="K404" i="11"/>
  <c r="J404" i="11"/>
  <c r="K403" i="11"/>
  <c r="J403" i="11"/>
  <c r="K402" i="11"/>
  <c r="J402" i="11"/>
  <c r="K401" i="11"/>
  <c r="J401" i="11"/>
  <c r="K400" i="11"/>
  <c r="J400" i="11"/>
  <c r="K399" i="11"/>
  <c r="J399" i="11"/>
  <c r="K398" i="11"/>
  <c r="J398" i="11"/>
  <c r="K397" i="11"/>
  <c r="J397" i="11"/>
  <c r="K396" i="11"/>
  <c r="J396" i="11"/>
  <c r="K395" i="11"/>
  <c r="J395" i="11"/>
  <c r="K394" i="11"/>
  <c r="J394" i="11"/>
  <c r="K393" i="11"/>
  <c r="J393" i="11"/>
  <c r="K392" i="11"/>
  <c r="J392" i="11"/>
  <c r="K391" i="11"/>
  <c r="J391" i="11"/>
  <c r="K390" i="11"/>
  <c r="J390" i="11"/>
  <c r="K389" i="11"/>
  <c r="J389" i="11"/>
  <c r="K388" i="11"/>
  <c r="J388" i="11"/>
  <c r="K387" i="11"/>
  <c r="J387" i="11"/>
  <c r="K386" i="11"/>
  <c r="J386" i="11"/>
  <c r="K385" i="11"/>
  <c r="J385" i="11"/>
  <c r="K384" i="11"/>
  <c r="J384" i="11"/>
  <c r="K383" i="11"/>
  <c r="J383" i="11"/>
  <c r="K382" i="11"/>
  <c r="J382" i="11"/>
  <c r="K381" i="11"/>
  <c r="J381" i="11"/>
  <c r="K380" i="11"/>
  <c r="J380" i="11"/>
  <c r="K379" i="11"/>
  <c r="J379" i="11"/>
  <c r="K378" i="11"/>
  <c r="J378" i="11"/>
  <c r="K377" i="11"/>
  <c r="J377" i="11"/>
  <c r="K376" i="11"/>
  <c r="J376" i="11"/>
  <c r="K375" i="11"/>
  <c r="J375" i="11"/>
  <c r="K374" i="11"/>
  <c r="J374" i="11"/>
  <c r="K373" i="11"/>
  <c r="J373" i="11"/>
  <c r="K372" i="11"/>
  <c r="J372" i="11"/>
  <c r="K371" i="11"/>
  <c r="J371" i="11"/>
  <c r="K370" i="11"/>
  <c r="J370" i="11"/>
  <c r="K369" i="11"/>
  <c r="J369" i="11"/>
  <c r="K368" i="11"/>
  <c r="J368" i="11"/>
  <c r="K367" i="11"/>
  <c r="J367" i="11"/>
  <c r="K366" i="11"/>
  <c r="J366" i="11"/>
  <c r="K365" i="11"/>
  <c r="J365" i="11"/>
  <c r="K364" i="11"/>
  <c r="J364" i="11"/>
  <c r="K363" i="11"/>
  <c r="J363" i="11"/>
  <c r="K362" i="11"/>
  <c r="J362" i="11"/>
  <c r="K361" i="11"/>
  <c r="J361" i="11"/>
  <c r="K360" i="11"/>
  <c r="J360" i="11"/>
  <c r="K359" i="11"/>
  <c r="J359" i="11"/>
  <c r="K358" i="11"/>
  <c r="J358" i="11"/>
  <c r="K357" i="11"/>
  <c r="J357" i="11"/>
  <c r="K356" i="11"/>
  <c r="J356" i="11"/>
  <c r="K355" i="11"/>
  <c r="J355" i="11"/>
  <c r="K354" i="11"/>
  <c r="J354" i="11"/>
  <c r="K353" i="11"/>
  <c r="J353" i="11"/>
  <c r="K352" i="11"/>
  <c r="J352" i="11"/>
  <c r="K351" i="11"/>
  <c r="J351" i="11"/>
  <c r="K350" i="11"/>
  <c r="J350" i="11"/>
  <c r="K349" i="11"/>
  <c r="J349" i="11"/>
  <c r="K348" i="11"/>
  <c r="J348" i="11"/>
  <c r="K347" i="11"/>
  <c r="J347" i="11"/>
  <c r="K346" i="11"/>
  <c r="J346" i="11"/>
  <c r="K345" i="11"/>
  <c r="J345" i="11"/>
  <c r="K344" i="11"/>
  <c r="J344" i="11"/>
  <c r="K343" i="11"/>
  <c r="J343" i="11"/>
  <c r="K342" i="11"/>
  <c r="J342" i="11"/>
  <c r="K341" i="11"/>
  <c r="J341" i="11"/>
  <c r="K340" i="11"/>
  <c r="J340" i="11"/>
  <c r="K339" i="11"/>
  <c r="J339" i="11"/>
  <c r="K338" i="11"/>
  <c r="J338" i="11"/>
  <c r="K337" i="11"/>
  <c r="J337" i="11"/>
  <c r="K336" i="11"/>
  <c r="J336" i="11"/>
  <c r="K335" i="11"/>
  <c r="J335" i="11"/>
  <c r="K334" i="11"/>
  <c r="J334" i="11"/>
  <c r="K333" i="11"/>
  <c r="J333" i="11"/>
  <c r="K332" i="11"/>
  <c r="J332" i="11"/>
  <c r="K331" i="11"/>
  <c r="J331" i="11"/>
  <c r="K330" i="11"/>
  <c r="J330" i="11"/>
  <c r="K329" i="11"/>
  <c r="J329" i="11"/>
  <c r="K328" i="11"/>
  <c r="J328" i="11"/>
  <c r="K327" i="11"/>
  <c r="J327" i="11"/>
  <c r="K326" i="11"/>
  <c r="J326" i="11"/>
  <c r="K325" i="11"/>
  <c r="J325" i="11"/>
  <c r="K324" i="11"/>
  <c r="J324" i="11"/>
  <c r="K323" i="11"/>
  <c r="J323" i="11"/>
  <c r="K322" i="11"/>
  <c r="J322" i="11"/>
  <c r="K321" i="11"/>
  <c r="J321" i="11"/>
  <c r="K320" i="11"/>
  <c r="J320" i="11"/>
  <c r="K319" i="11"/>
  <c r="J319" i="11"/>
  <c r="K318" i="11"/>
  <c r="J318" i="11"/>
  <c r="K317" i="11"/>
  <c r="J317" i="11"/>
  <c r="K316" i="11"/>
  <c r="J316" i="11"/>
  <c r="K315" i="11"/>
  <c r="J315" i="11"/>
  <c r="K314" i="11"/>
  <c r="J314" i="11"/>
  <c r="K313" i="11"/>
  <c r="J313" i="11"/>
  <c r="K312" i="11"/>
  <c r="J312" i="11"/>
  <c r="K311" i="11"/>
  <c r="J311" i="11"/>
  <c r="K310" i="11"/>
  <c r="J310" i="11"/>
  <c r="K309" i="11"/>
  <c r="J309" i="11"/>
  <c r="K308" i="11"/>
  <c r="J308" i="11"/>
  <c r="K307" i="11"/>
  <c r="J307" i="11"/>
  <c r="K306" i="11"/>
  <c r="J306" i="11"/>
  <c r="K305" i="11"/>
  <c r="J305" i="11"/>
  <c r="K304" i="11"/>
  <c r="J304" i="11"/>
  <c r="K303" i="11"/>
  <c r="J303" i="11"/>
  <c r="K302" i="11"/>
  <c r="J302" i="11"/>
  <c r="K301" i="11"/>
  <c r="J301" i="11"/>
  <c r="K300" i="11"/>
  <c r="J300" i="11"/>
  <c r="K299" i="11"/>
  <c r="J299" i="11"/>
  <c r="K298" i="11"/>
  <c r="J298" i="11"/>
  <c r="K297" i="11"/>
  <c r="J297" i="11"/>
  <c r="K296" i="11"/>
  <c r="J296" i="11"/>
  <c r="K295" i="11"/>
  <c r="J295" i="11"/>
  <c r="K294" i="11"/>
  <c r="J294" i="11"/>
  <c r="K293" i="11"/>
  <c r="J293" i="11"/>
  <c r="K292" i="11"/>
  <c r="J292" i="11"/>
  <c r="K291" i="11"/>
  <c r="J291" i="11"/>
  <c r="K290" i="11"/>
  <c r="J290" i="11"/>
  <c r="K289" i="11"/>
  <c r="J289" i="11"/>
  <c r="K288" i="11"/>
  <c r="J288" i="11"/>
  <c r="K287" i="11"/>
  <c r="J287" i="11"/>
  <c r="K286" i="11"/>
  <c r="J286" i="11"/>
  <c r="K285" i="11"/>
  <c r="J285" i="11"/>
  <c r="K284" i="11"/>
  <c r="J284" i="11"/>
  <c r="K283" i="11"/>
  <c r="J283" i="11"/>
  <c r="K282" i="11"/>
  <c r="J282" i="11"/>
  <c r="K281" i="11"/>
  <c r="J281" i="11"/>
  <c r="K280" i="11"/>
  <c r="J280" i="11"/>
  <c r="K279" i="11"/>
  <c r="J279" i="11"/>
  <c r="K278" i="11"/>
  <c r="J278" i="11"/>
  <c r="K277" i="11"/>
  <c r="J277" i="11"/>
  <c r="K276" i="11"/>
  <c r="J276" i="11"/>
  <c r="K275" i="11"/>
  <c r="J275" i="11"/>
  <c r="K274" i="11"/>
  <c r="J274" i="11"/>
  <c r="K273" i="11"/>
  <c r="J273" i="11"/>
  <c r="K272" i="11"/>
  <c r="J272" i="11"/>
  <c r="K271" i="11"/>
  <c r="J271" i="11"/>
  <c r="K270" i="11"/>
  <c r="J270" i="11"/>
  <c r="K269" i="11"/>
  <c r="J269" i="11"/>
  <c r="K268" i="11"/>
  <c r="J268" i="11"/>
  <c r="K267" i="11"/>
  <c r="J267" i="11"/>
  <c r="K266" i="11"/>
  <c r="J266" i="11"/>
  <c r="K265" i="11"/>
  <c r="J265" i="11"/>
  <c r="K264" i="11"/>
  <c r="J264" i="11"/>
  <c r="K263" i="11"/>
  <c r="J263" i="11"/>
  <c r="K262" i="11"/>
  <c r="J262" i="11"/>
  <c r="K261" i="11"/>
  <c r="J261" i="11"/>
  <c r="K260" i="11"/>
  <c r="J260" i="11"/>
  <c r="K259" i="11"/>
  <c r="J259" i="11"/>
  <c r="K258" i="11"/>
  <c r="J258" i="11"/>
  <c r="K257" i="11"/>
  <c r="J257" i="11"/>
  <c r="K256" i="11"/>
  <c r="J256" i="11"/>
  <c r="K255" i="11"/>
  <c r="J255" i="11"/>
  <c r="K254" i="11"/>
  <c r="J254" i="11"/>
  <c r="K253" i="11"/>
  <c r="J253" i="11"/>
  <c r="K252" i="11"/>
  <c r="J252" i="11"/>
  <c r="K251" i="11"/>
  <c r="J251" i="11"/>
  <c r="K250" i="11"/>
  <c r="J250" i="11"/>
  <c r="K249" i="11"/>
  <c r="J249" i="11"/>
  <c r="K248" i="11"/>
  <c r="J248" i="11"/>
  <c r="K247" i="11"/>
  <c r="J247" i="11"/>
  <c r="K246" i="11"/>
  <c r="J246" i="11"/>
  <c r="K245" i="11"/>
  <c r="J245" i="11"/>
  <c r="K244" i="11"/>
  <c r="J244" i="11"/>
  <c r="K243" i="11"/>
  <c r="J243" i="11"/>
  <c r="K242" i="11"/>
  <c r="J242" i="11"/>
  <c r="K241" i="11"/>
  <c r="J241" i="11"/>
  <c r="K240" i="11"/>
  <c r="J240" i="11"/>
  <c r="K239" i="11"/>
  <c r="J239" i="11"/>
  <c r="K238" i="11"/>
  <c r="J238" i="11"/>
  <c r="K237" i="11"/>
  <c r="J237" i="11"/>
  <c r="K236" i="11"/>
  <c r="J236" i="11"/>
  <c r="K235" i="11"/>
  <c r="J235" i="11"/>
  <c r="K234" i="11"/>
  <c r="J234" i="11"/>
  <c r="K233" i="11"/>
  <c r="J233" i="11"/>
  <c r="K232" i="11"/>
  <c r="J232" i="11"/>
  <c r="K231" i="11"/>
  <c r="J231" i="11"/>
  <c r="K230" i="11"/>
  <c r="J230" i="11"/>
  <c r="K229" i="11"/>
  <c r="J229" i="11"/>
  <c r="K228" i="11"/>
  <c r="J228" i="11"/>
  <c r="K227" i="11"/>
  <c r="J227" i="11"/>
  <c r="K226" i="11"/>
  <c r="J226" i="11"/>
  <c r="K225" i="11"/>
  <c r="J225" i="11"/>
  <c r="K224" i="11"/>
  <c r="J224" i="11"/>
  <c r="K223" i="11"/>
  <c r="J223" i="11"/>
  <c r="K222" i="11"/>
  <c r="J222" i="11"/>
  <c r="K221" i="11"/>
  <c r="J221" i="11"/>
  <c r="K220" i="11"/>
  <c r="J220" i="11"/>
  <c r="K219" i="11"/>
  <c r="J219" i="11"/>
  <c r="K218" i="11"/>
  <c r="J218" i="11"/>
  <c r="K217" i="11"/>
  <c r="J217" i="11"/>
  <c r="K216" i="11"/>
  <c r="J216" i="11"/>
  <c r="K215" i="11"/>
  <c r="J215" i="11"/>
  <c r="K214" i="11"/>
  <c r="J214" i="11"/>
  <c r="K213" i="11"/>
  <c r="J213" i="11"/>
  <c r="K212" i="11"/>
  <c r="J212" i="11"/>
  <c r="K211" i="11"/>
  <c r="J211" i="11"/>
  <c r="K210" i="11"/>
  <c r="J210" i="11"/>
  <c r="K209" i="11"/>
  <c r="J209" i="11"/>
  <c r="K208" i="11"/>
  <c r="J208" i="11"/>
  <c r="K207" i="11"/>
  <c r="J207" i="11"/>
  <c r="K206" i="11"/>
  <c r="J206" i="11"/>
  <c r="K205" i="11"/>
  <c r="J205" i="11"/>
  <c r="K204" i="11"/>
  <c r="J204" i="11"/>
  <c r="K203" i="11"/>
  <c r="J203" i="11"/>
  <c r="K202" i="11"/>
  <c r="J202" i="11"/>
  <c r="K201" i="11"/>
  <c r="J201" i="11"/>
  <c r="K200" i="11"/>
  <c r="J200" i="11"/>
  <c r="K199" i="11"/>
  <c r="J199" i="11"/>
  <c r="K198" i="11"/>
  <c r="J198" i="11"/>
  <c r="K197" i="11"/>
  <c r="J197" i="11"/>
  <c r="K196" i="11"/>
  <c r="J196" i="11"/>
  <c r="K195" i="11"/>
  <c r="J195" i="11"/>
  <c r="K194" i="11"/>
  <c r="J194" i="11"/>
  <c r="K193" i="11"/>
  <c r="J193" i="11"/>
  <c r="K192" i="11"/>
  <c r="J192" i="11"/>
  <c r="K191" i="11"/>
  <c r="J191" i="11"/>
  <c r="K190" i="11"/>
  <c r="J190" i="11"/>
  <c r="K189" i="11"/>
  <c r="J189" i="11"/>
  <c r="K188" i="11"/>
  <c r="J188" i="11"/>
  <c r="K187" i="11"/>
  <c r="J187" i="11"/>
  <c r="K186" i="11"/>
  <c r="J186" i="11"/>
  <c r="K185" i="11"/>
  <c r="J185" i="11"/>
  <c r="K184" i="11"/>
  <c r="J184" i="11"/>
  <c r="K183" i="11"/>
  <c r="J183" i="11"/>
  <c r="K182" i="11"/>
  <c r="J182" i="11"/>
  <c r="K181" i="11"/>
  <c r="J181" i="11"/>
  <c r="K180" i="11"/>
  <c r="J180" i="11"/>
  <c r="K179" i="11"/>
  <c r="J179" i="11"/>
  <c r="K178" i="11"/>
  <c r="J178" i="11"/>
  <c r="K177" i="11"/>
  <c r="J177" i="11"/>
  <c r="K176" i="11"/>
  <c r="J176" i="11"/>
  <c r="K175" i="11"/>
  <c r="J175" i="11"/>
  <c r="K174" i="11"/>
  <c r="J174" i="11"/>
  <c r="K173" i="11"/>
  <c r="J173" i="11"/>
  <c r="K172" i="11"/>
  <c r="J172" i="11"/>
  <c r="K171" i="11"/>
  <c r="J171" i="11"/>
  <c r="K170" i="11"/>
  <c r="J170" i="11"/>
  <c r="K169" i="11"/>
  <c r="J169" i="11"/>
  <c r="K168" i="11"/>
  <c r="J168" i="11"/>
  <c r="K167" i="11"/>
  <c r="J167" i="11"/>
  <c r="K166" i="11"/>
  <c r="J166" i="11"/>
  <c r="K165" i="11"/>
  <c r="J165" i="11"/>
  <c r="K164" i="11"/>
  <c r="J164" i="11"/>
  <c r="K163" i="11"/>
  <c r="J163" i="11"/>
  <c r="K162" i="11"/>
  <c r="J162" i="11"/>
  <c r="K161" i="11"/>
  <c r="J161" i="11"/>
  <c r="K160" i="11"/>
  <c r="J160" i="11"/>
  <c r="K159" i="11"/>
  <c r="J159" i="11"/>
  <c r="K158" i="11"/>
  <c r="J158" i="11"/>
  <c r="K157" i="11"/>
  <c r="J157" i="11"/>
  <c r="K156" i="11"/>
  <c r="J156" i="11"/>
  <c r="K155" i="11"/>
  <c r="J155" i="11"/>
  <c r="K154" i="11"/>
  <c r="J154" i="11"/>
  <c r="K153" i="11"/>
  <c r="J153" i="11"/>
  <c r="K152" i="11"/>
  <c r="J152" i="11"/>
  <c r="K151" i="11"/>
  <c r="J151" i="11"/>
  <c r="K150" i="11"/>
  <c r="J150" i="11"/>
  <c r="K149" i="11"/>
  <c r="J149" i="11"/>
  <c r="K148" i="11"/>
  <c r="J148" i="11"/>
  <c r="K147" i="11"/>
  <c r="J147" i="11"/>
  <c r="K146" i="11"/>
  <c r="J146" i="11"/>
  <c r="K145" i="11"/>
  <c r="J145" i="11"/>
  <c r="K144" i="11"/>
  <c r="J144" i="11"/>
  <c r="K143" i="11"/>
  <c r="J143" i="11"/>
  <c r="K142" i="11"/>
  <c r="J142" i="11"/>
  <c r="K141" i="11"/>
  <c r="J141" i="11"/>
  <c r="K140" i="11"/>
  <c r="J140" i="11"/>
  <c r="K139" i="11"/>
  <c r="J139" i="11"/>
  <c r="K138" i="11"/>
  <c r="J138" i="11"/>
  <c r="K137" i="11"/>
  <c r="J137" i="11"/>
  <c r="K136" i="11"/>
  <c r="J136" i="11"/>
  <c r="K135" i="11"/>
  <c r="J135" i="11"/>
  <c r="K134" i="11"/>
  <c r="J134" i="11"/>
  <c r="K133" i="11"/>
  <c r="J133" i="11"/>
  <c r="K132" i="11"/>
  <c r="J132" i="11"/>
  <c r="K131" i="11"/>
  <c r="J131" i="11"/>
  <c r="K130" i="11"/>
  <c r="J130" i="11"/>
  <c r="K129" i="11"/>
  <c r="J129" i="11"/>
  <c r="K128" i="11"/>
  <c r="J128" i="11"/>
  <c r="K127" i="11"/>
  <c r="J127" i="11"/>
  <c r="K126" i="11"/>
  <c r="J126" i="11"/>
  <c r="K125" i="11"/>
  <c r="J125" i="11"/>
  <c r="K124" i="11"/>
  <c r="J124" i="11"/>
  <c r="K123" i="11"/>
  <c r="J123" i="11"/>
  <c r="K122" i="11"/>
  <c r="J122" i="11"/>
  <c r="K121" i="11"/>
  <c r="J121" i="11"/>
  <c r="K120" i="11"/>
  <c r="J120" i="11"/>
  <c r="K119" i="11"/>
  <c r="J119" i="11"/>
  <c r="K118" i="11"/>
  <c r="J118" i="11"/>
  <c r="K117" i="11"/>
  <c r="J117" i="11"/>
  <c r="K116" i="11"/>
  <c r="J116" i="11"/>
  <c r="K115" i="11"/>
  <c r="J115" i="11"/>
  <c r="K114" i="11"/>
  <c r="J114" i="11"/>
  <c r="K113" i="11"/>
  <c r="J113" i="11"/>
  <c r="K112" i="11"/>
  <c r="J112" i="11"/>
  <c r="K111" i="11"/>
  <c r="J111" i="11"/>
  <c r="K110" i="11"/>
  <c r="J110" i="11"/>
  <c r="K109" i="11"/>
  <c r="J109" i="11"/>
  <c r="K108" i="11"/>
  <c r="J108" i="11"/>
  <c r="K107" i="11"/>
  <c r="J107" i="11"/>
  <c r="K106" i="11"/>
  <c r="J106" i="11"/>
  <c r="K105" i="11"/>
  <c r="J105" i="11"/>
  <c r="K104" i="11"/>
  <c r="J104" i="11"/>
  <c r="K103" i="11"/>
  <c r="J103" i="11"/>
  <c r="K102" i="11"/>
  <c r="J102" i="11"/>
  <c r="K101" i="11"/>
  <c r="J101" i="11"/>
  <c r="K100" i="11"/>
  <c r="J100" i="11"/>
  <c r="K99" i="11"/>
  <c r="J99" i="11"/>
  <c r="K98" i="11"/>
  <c r="J98" i="11"/>
  <c r="K97" i="11"/>
  <c r="J97" i="11"/>
  <c r="K96" i="11"/>
  <c r="J96" i="11"/>
  <c r="K95" i="11"/>
  <c r="J95" i="11"/>
  <c r="K94" i="11"/>
  <c r="J94" i="11"/>
  <c r="K93" i="11"/>
  <c r="J93" i="11"/>
  <c r="K92" i="11"/>
  <c r="J92" i="11"/>
  <c r="K91" i="11"/>
  <c r="J91" i="11"/>
  <c r="K90" i="11"/>
  <c r="J90" i="11"/>
  <c r="K89" i="11"/>
  <c r="J89" i="11"/>
  <c r="M24" i="11" s="1"/>
  <c r="K88" i="11"/>
  <c r="J88" i="11"/>
  <c r="K87" i="11"/>
  <c r="J87" i="11"/>
  <c r="K86" i="11"/>
  <c r="J86" i="11"/>
  <c r="K85" i="11"/>
  <c r="J85" i="11"/>
  <c r="K84" i="11"/>
  <c r="J84" i="11"/>
  <c r="K83" i="11"/>
  <c r="J83" i="11"/>
  <c r="K82" i="11"/>
  <c r="J82" i="11"/>
  <c r="K81" i="11"/>
  <c r="J81" i="11"/>
  <c r="K80" i="11"/>
  <c r="J80" i="11"/>
  <c r="K79" i="11"/>
  <c r="J79" i="11"/>
  <c r="K78" i="11"/>
  <c r="J78" i="11"/>
  <c r="K77" i="11"/>
  <c r="J77" i="11"/>
  <c r="K76" i="11"/>
  <c r="J76" i="11"/>
  <c r="K75" i="11"/>
  <c r="J75" i="11"/>
  <c r="K74" i="11"/>
  <c r="J74" i="11"/>
  <c r="K73" i="11"/>
  <c r="J73" i="11"/>
  <c r="K72" i="11"/>
  <c r="J72" i="11"/>
  <c r="K71" i="11"/>
  <c r="J71" i="11"/>
  <c r="K70" i="11"/>
  <c r="J70" i="11"/>
  <c r="K69" i="11"/>
  <c r="J69" i="11"/>
  <c r="K68" i="11"/>
  <c r="J68" i="11"/>
  <c r="K67" i="11"/>
  <c r="J67" i="11"/>
  <c r="K66" i="11"/>
  <c r="J66" i="11"/>
  <c r="K65" i="11"/>
  <c r="J65" i="11"/>
  <c r="K64" i="11"/>
  <c r="J64" i="11"/>
  <c r="K63" i="11"/>
  <c r="J63" i="11"/>
  <c r="K62" i="11"/>
  <c r="J62" i="11"/>
  <c r="K61" i="11"/>
  <c r="J61" i="11"/>
  <c r="K60" i="11"/>
  <c r="J60" i="11"/>
  <c r="K59" i="11"/>
  <c r="J59" i="11"/>
  <c r="K58" i="11"/>
  <c r="J58" i="11"/>
  <c r="K57" i="11"/>
  <c r="J57" i="11"/>
  <c r="K56" i="11"/>
  <c r="J56" i="11"/>
  <c r="K55" i="11"/>
  <c r="J55" i="11"/>
  <c r="K54" i="11"/>
  <c r="J54" i="11"/>
  <c r="K53" i="11"/>
  <c r="J53" i="11"/>
  <c r="K52" i="11"/>
  <c r="J52" i="11"/>
  <c r="K51" i="11"/>
  <c r="J51" i="11"/>
  <c r="K50" i="11"/>
  <c r="J50" i="11"/>
  <c r="K49" i="11"/>
  <c r="J49" i="11"/>
  <c r="K48" i="11"/>
  <c r="J48" i="11"/>
  <c r="K47" i="11"/>
  <c r="J47" i="11"/>
  <c r="K46" i="11"/>
  <c r="J46" i="11"/>
  <c r="K45" i="11"/>
  <c r="J45" i="11"/>
  <c r="K44" i="11"/>
  <c r="J44" i="11"/>
  <c r="K43" i="11"/>
  <c r="J43" i="11"/>
  <c r="K42" i="11"/>
  <c r="J42" i="11"/>
  <c r="K41" i="11"/>
  <c r="J41" i="11"/>
  <c r="K40" i="11"/>
  <c r="J40" i="11"/>
  <c r="K39" i="11"/>
  <c r="J39" i="11"/>
  <c r="K38" i="11"/>
  <c r="J38" i="11"/>
  <c r="K37" i="11"/>
  <c r="J37" i="11"/>
  <c r="K36" i="11"/>
  <c r="J36" i="11"/>
  <c r="K35" i="11"/>
  <c r="J35" i="11"/>
  <c r="K34" i="11"/>
  <c r="J34" i="11"/>
  <c r="K33" i="11"/>
  <c r="J33" i="11"/>
  <c r="K32" i="11"/>
  <c r="J32" i="11"/>
  <c r="K31" i="11"/>
  <c r="J31" i="11"/>
  <c r="K30" i="11"/>
  <c r="J30" i="11"/>
  <c r="K29" i="11"/>
  <c r="J29" i="11"/>
  <c r="K28" i="11"/>
  <c r="J28" i="11"/>
  <c r="K27" i="11"/>
  <c r="J27" i="11"/>
  <c r="M20" i="11" s="1"/>
  <c r="G27" i="11"/>
  <c r="E27" i="11"/>
  <c r="K26" i="11"/>
  <c r="J26" i="11"/>
  <c r="G26" i="11"/>
  <c r="E26" i="11"/>
  <c r="K25" i="11"/>
  <c r="J25" i="11"/>
  <c r="K24" i="11"/>
  <c r="J24" i="11"/>
  <c r="K23" i="11"/>
  <c r="J23" i="11"/>
  <c r="K22" i="11"/>
  <c r="J22" i="11"/>
  <c r="K21" i="11"/>
  <c r="J21" i="11"/>
  <c r="K20" i="11"/>
  <c r="J20" i="11"/>
  <c r="F20" i="11"/>
  <c r="E20" i="11" s="1"/>
  <c r="K19" i="11"/>
  <c r="J19" i="11"/>
  <c r="K18" i="11"/>
  <c r="J18" i="11"/>
  <c r="K17" i="11"/>
  <c r="J17" i="11"/>
  <c r="K16" i="11"/>
  <c r="J16" i="11"/>
  <c r="K15" i="11"/>
  <c r="J15" i="11"/>
  <c r="F15" i="11"/>
  <c r="E15" i="11"/>
  <c r="M11" i="11" s="1"/>
  <c r="K14" i="11"/>
  <c r="J14" i="11"/>
  <c r="F14" i="11"/>
  <c r="E14" i="11" s="1"/>
  <c r="K13" i="11"/>
  <c r="J13" i="11"/>
  <c r="K12" i="11"/>
  <c r="J12" i="11"/>
  <c r="F12" i="11"/>
  <c r="F18" i="11" s="1"/>
  <c r="E18" i="11" s="1"/>
  <c r="K11" i="11"/>
  <c r="J11" i="11"/>
  <c r="F11" i="11"/>
  <c r="F17" i="11" s="1"/>
  <c r="E17" i="11" s="1"/>
  <c r="K10" i="11"/>
  <c r="J10" i="11"/>
  <c r="F10" i="11"/>
  <c r="E10" i="11" s="1"/>
  <c r="K410" i="10"/>
  <c r="J410" i="10"/>
  <c r="K409" i="10"/>
  <c r="J409" i="10"/>
  <c r="K408" i="10"/>
  <c r="J408" i="10"/>
  <c r="K407" i="10"/>
  <c r="J407" i="10"/>
  <c r="K406" i="10"/>
  <c r="J406" i="10"/>
  <c r="K405" i="10"/>
  <c r="J405" i="10"/>
  <c r="K404" i="10"/>
  <c r="J404" i="10"/>
  <c r="K403" i="10"/>
  <c r="J403" i="10"/>
  <c r="K402" i="10"/>
  <c r="J402" i="10"/>
  <c r="K401" i="10"/>
  <c r="J401" i="10"/>
  <c r="K400" i="10"/>
  <c r="J400" i="10"/>
  <c r="K399" i="10"/>
  <c r="J399" i="10"/>
  <c r="K398" i="10"/>
  <c r="J398" i="10"/>
  <c r="K397" i="10"/>
  <c r="J397" i="10"/>
  <c r="K396" i="10"/>
  <c r="J396" i="10"/>
  <c r="K395" i="10"/>
  <c r="J395" i="10"/>
  <c r="K394" i="10"/>
  <c r="J394" i="10"/>
  <c r="K393" i="10"/>
  <c r="J393" i="10"/>
  <c r="K392" i="10"/>
  <c r="J392" i="10"/>
  <c r="K391" i="10"/>
  <c r="J391" i="10"/>
  <c r="K390" i="10"/>
  <c r="J390" i="10"/>
  <c r="K389" i="10"/>
  <c r="J389" i="10"/>
  <c r="K388" i="10"/>
  <c r="J388" i="10"/>
  <c r="K387" i="10"/>
  <c r="J387" i="10"/>
  <c r="K386" i="10"/>
  <c r="J386" i="10"/>
  <c r="K385" i="10"/>
  <c r="J385" i="10"/>
  <c r="K384" i="10"/>
  <c r="J384" i="10"/>
  <c r="K383" i="10"/>
  <c r="J383" i="10"/>
  <c r="K382" i="10"/>
  <c r="J382" i="10"/>
  <c r="K381" i="10"/>
  <c r="J381" i="10"/>
  <c r="K380" i="10"/>
  <c r="J380" i="10"/>
  <c r="K379" i="10"/>
  <c r="J379" i="10"/>
  <c r="K378" i="10"/>
  <c r="J378" i="10"/>
  <c r="K377" i="10"/>
  <c r="J377" i="10"/>
  <c r="K376" i="10"/>
  <c r="J376" i="10"/>
  <c r="K375" i="10"/>
  <c r="J375" i="10"/>
  <c r="K374" i="10"/>
  <c r="J374" i="10"/>
  <c r="K373" i="10"/>
  <c r="J373" i="10"/>
  <c r="K372" i="10"/>
  <c r="J372" i="10"/>
  <c r="K371" i="10"/>
  <c r="J371" i="10"/>
  <c r="K370" i="10"/>
  <c r="J370" i="10"/>
  <c r="K369" i="10"/>
  <c r="J369" i="10"/>
  <c r="K368" i="10"/>
  <c r="J368" i="10"/>
  <c r="K367" i="10"/>
  <c r="J367" i="10"/>
  <c r="K366" i="10"/>
  <c r="J366" i="10"/>
  <c r="K365" i="10"/>
  <c r="J365" i="10"/>
  <c r="K364" i="10"/>
  <c r="J364" i="10"/>
  <c r="K363" i="10"/>
  <c r="J363" i="10"/>
  <c r="K362" i="10"/>
  <c r="J362" i="10"/>
  <c r="K361" i="10"/>
  <c r="J361" i="10"/>
  <c r="K360" i="10"/>
  <c r="J360" i="10"/>
  <c r="K359" i="10"/>
  <c r="J359" i="10"/>
  <c r="K358" i="10"/>
  <c r="J358" i="10"/>
  <c r="K357" i="10"/>
  <c r="J357" i="10"/>
  <c r="K356" i="10"/>
  <c r="J356" i="10"/>
  <c r="K355" i="10"/>
  <c r="J355" i="10"/>
  <c r="K354" i="10"/>
  <c r="J354" i="10"/>
  <c r="K353" i="10"/>
  <c r="J353" i="10"/>
  <c r="K352" i="10"/>
  <c r="J352" i="10"/>
  <c r="K351" i="10"/>
  <c r="J351" i="10"/>
  <c r="K350" i="10"/>
  <c r="J350" i="10"/>
  <c r="K349" i="10"/>
  <c r="J349" i="10"/>
  <c r="K348" i="10"/>
  <c r="J348" i="10"/>
  <c r="K347" i="10"/>
  <c r="J347" i="10"/>
  <c r="K346" i="10"/>
  <c r="J346" i="10"/>
  <c r="K345" i="10"/>
  <c r="J345" i="10"/>
  <c r="K344" i="10"/>
  <c r="J344" i="10"/>
  <c r="K343" i="10"/>
  <c r="J343" i="10"/>
  <c r="K342" i="10"/>
  <c r="J342" i="10"/>
  <c r="K341" i="10"/>
  <c r="J341" i="10"/>
  <c r="K340" i="10"/>
  <c r="J340" i="10"/>
  <c r="K339" i="10"/>
  <c r="J339" i="10"/>
  <c r="K338" i="10"/>
  <c r="J338" i="10"/>
  <c r="K337" i="10"/>
  <c r="J337" i="10"/>
  <c r="K336" i="10"/>
  <c r="J336" i="10"/>
  <c r="K335" i="10"/>
  <c r="J335" i="10"/>
  <c r="K334" i="10"/>
  <c r="J334" i="10"/>
  <c r="K333" i="10"/>
  <c r="J333" i="10"/>
  <c r="K332" i="10"/>
  <c r="J332" i="10"/>
  <c r="K331" i="10"/>
  <c r="J331" i="10"/>
  <c r="K330" i="10"/>
  <c r="J330" i="10"/>
  <c r="K329" i="10"/>
  <c r="J329" i="10"/>
  <c r="K328" i="10"/>
  <c r="J328" i="10"/>
  <c r="K327" i="10"/>
  <c r="J327" i="10"/>
  <c r="K326" i="10"/>
  <c r="J326" i="10"/>
  <c r="K325" i="10"/>
  <c r="J325" i="10"/>
  <c r="K324" i="10"/>
  <c r="J324" i="10"/>
  <c r="K323" i="10"/>
  <c r="J323" i="10"/>
  <c r="K322" i="10"/>
  <c r="J322" i="10"/>
  <c r="K321" i="10"/>
  <c r="J321" i="10"/>
  <c r="K320" i="10"/>
  <c r="J320" i="10"/>
  <c r="K319" i="10"/>
  <c r="J319" i="10"/>
  <c r="K318" i="10"/>
  <c r="J318" i="10"/>
  <c r="K317" i="10"/>
  <c r="J317" i="10"/>
  <c r="K316" i="10"/>
  <c r="J316" i="10"/>
  <c r="K315" i="10"/>
  <c r="J315" i="10"/>
  <c r="K314" i="10"/>
  <c r="J314" i="10"/>
  <c r="K313" i="10"/>
  <c r="J313" i="10"/>
  <c r="K312" i="10"/>
  <c r="J312" i="10"/>
  <c r="K311" i="10"/>
  <c r="J311" i="10"/>
  <c r="K310" i="10"/>
  <c r="J310" i="10"/>
  <c r="K309" i="10"/>
  <c r="J309" i="10"/>
  <c r="K308" i="10"/>
  <c r="J308" i="10"/>
  <c r="K307" i="10"/>
  <c r="J307" i="10"/>
  <c r="K306" i="10"/>
  <c r="J306" i="10"/>
  <c r="K305" i="10"/>
  <c r="J305" i="10"/>
  <c r="K304" i="10"/>
  <c r="J304" i="10"/>
  <c r="K303" i="10"/>
  <c r="J303" i="10"/>
  <c r="K302" i="10"/>
  <c r="J302" i="10"/>
  <c r="K301" i="10"/>
  <c r="J301" i="10"/>
  <c r="K300" i="10"/>
  <c r="J300" i="10"/>
  <c r="K299" i="10"/>
  <c r="J299" i="10"/>
  <c r="K298" i="10"/>
  <c r="J298" i="10"/>
  <c r="K297" i="10"/>
  <c r="J297" i="10"/>
  <c r="K296" i="10"/>
  <c r="J296" i="10"/>
  <c r="K295" i="10"/>
  <c r="J295" i="10"/>
  <c r="K294" i="10"/>
  <c r="J294" i="10"/>
  <c r="K293" i="10"/>
  <c r="J293" i="10"/>
  <c r="K292" i="10"/>
  <c r="J292" i="10"/>
  <c r="K291" i="10"/>
  <c r="J291" i="10"/>
  <c r="K290" i="10"/>
  <c r="J290" i="10"/>
  <c r="K289" i="10"/>
  <c r="J289" i="10"/>
  <c r="K288" i="10"/>
  <c r="J288" i="10"/>
  <c r="K287" i="10"/>
  <c r="J287" i="10"/>
  <c r="K286" i="10"/>
  <c r="J286" i="10"/>
  <c r="K285" i="10"/>
  <c r="J285" i="10"/>
  <c r="K284" i="10"/>
  <c r="J284" i="10"/>
  <c r="K283" i="10"/>
  <c r="J283" i="10"/>
  <c r="K282" i="10"/>
  <c r="J282" i="10"/>
  <c r="K281" i="10"/>
  <c r="J281" i="10"/>
  <c r="K280" i="10"/>
  <c r="J280" i="10"/>
  <c r="K279" i="10"/>
  <c r="J279" i="10"/>
  <c r="K278" i="10"/>
  <c r="J278" i="10"/>
  <c r="K277" i="10"/>
  <c r="J277" i="10"/>
  <c r="K276" i="10"/>
  <c r="J276" i="10"/>
  <c r="K275" i="10"/>
  <c r="J275" i="10"/>
  <c r="K274" i="10"/>
  <c r="J274" i="10"/>
  <c r="K273" i="10"/>
  <c r="J273" i="10"/>
  <c r="K272" i="10"/>
  <c r="J272" i="10"/>
  <c r="K271" i="10"/>
  <c r="J271" i="10"/>
  <c r="K270" i="10"/>
  <c r="J270" i="10"/>
  <c r="K269" i="10"/>
  <c r="J269" i="10"/>
  <c r="K268" i="10"/>
  <c r="J268" i="10"/>
  <c r="K267" i="10"/>
  <c r="J267" i="10"/>
  <c r="K266" i="10"/>
  <c r="J266" i="10"/>
  <c r="K265" i="10"/>
  <c r="J265" i="10"/>
  <c r="K264" i="10"/>
  <c r="J264" i="10"/>
  <c r="K263" i="10"/>
  <c r="J263" i="10"/>
  <c r="K262" i="10"/>
  <c r="J262" i="10"/>
  <c r="K261" i="10"/>
  <c r="J261" i="10"/>
  <c r="K260" i="10"/>
  <c r="J260" i="10"/>
  <c r="K259" i="10"/>
  <c r="J259" i="10"/>
  <c r="K258" i="10"/>
  <c r="J258" i="10"/>
  <c r="K257" i="10"/>
  <c r="J257" i="10"/>
  <c r="K256" i="10"/>
  <c r="J256" i="10"/>
  <c r="K255" i="10"/>
  <c r="J255" i="10"/>
  <c r="K254" i="10"/>
  <c r="J254" i="10"/>
  <c r="K253" i="10"/>
  <c r="J253" i="10"/>
  <c r="K252" i="10"/>
  <c r="J252" i="10"/>
  <c r="K251" i="10"/>
  <c r="J251" i="10"/>
  <c r="K250" i="10"/>
  <c r="J250" i="10"/>
  <c r="K249" i="10"/>
  <c r="J249" i="10"/>
  <c r="K248" i="10"/>
  <c r="J248" i="10"/>
  <c r="K247" i="10"/>
  <c r="J247" i="10"/>
  <c r="K246" i="10"/>
  <c r="J246" i="10"/>
  <c r="K245" i="10"/>
  <c r="J245" i="10"/>
  <c r="K244" i="10"/>
  <c r="J244" i="10"/>
  <c r="K243" i="10"/>
  <c r="J243" i="10"/>
  <c r="K242" i="10"/>
  <c r="J242" i="10"/>
  <c r="K241" i="10"/>
  <c r="J241" i="10"/>
  <c r="K240" i="10"/>
  <c r="J240" i="10"/>
  <c r="K239" i="10"/>
  <c r="J239" i="10"/>
  <c r="K238" i="10"/>
  <c r="J238" i="10"/>
  <c r="K237" i="10"/>
  <c r="J237" i="10"/>
  <c r="K236" i="10"/>
  <c r="J236" i="10"/>
  <c r="K235" i="10"/>
  <c r="J235" i="10"/>
  <c r="K234" i="10"/>
  <c r="J234" i="10"/>
  <c r="K233" i="10"/>
  <c r="J233" i="10"/>
  <c r="K232" i="10"/>
  <c r="J232" i="10"/>
  <c r="K231" i="10"/>
  <c r="J231" i="10"/>
  <c r="K230" i="10"/>
  <c r="J230" i="10"/>
  <c r="K229" i="10"/>
  <c r="J229" i="10"/>
  <c r="K228" i="10"/>
  <c r="J228" i="10"/>
  <c r="K227" i="10"/>
  <c r="J227" i="10"/>
  <c r="K226" i="10"/>
  <c r="J226" i="10"/>
  <c r="K225" i="10"/>
  <c r="J225" i="10"/>
  <c r="K224" i="10"/>
  <c r="J224" i="10"/>
  <c r="K223" i="10"/>
  <c r="J223" i="10"/>
  <c r="K222" i="10"/>
  <c r="J222" i="10"/>
  <c r="K221" i="10"/>
  <c r="J221" i="10"/>
  <c r="K220" i="10"/>
  <c r="J220" i="10"/>
  <c r="K219" i="10"/>
  <c r="J219" i="10"/>
  <c r="K218" i="10"/>
  <c r="J218" i="10"/>
  <c r="K217" i="10"/>
  <c r="J217" i="10"/>
  <c r="K216" i="10"/>
  <c r="J216" i="10"/>
  <c r="K215" i="10"/>
  <c r="J215" i="10"/>
  <c r="K214" i="10"/>
  <c r="J214" i="10"/>
  <c r="K213" i="10"/>
  <c r="J213" i="10"/>
  <c r="K212" i="10"/>
  <c r="J212" i="10"/>
  <c r="K211" i="10"/>
  <c r="J211" i="10"/>
  <c r="K210" i="10"/>
  <c r="J210" i="10"/>
  <c r="K209" i="10"/>
  <c r="J209" i="10"/>
  <c r="K208" i="10"/>
  <c r="J208" i="10"/>
  <c r="K207" i="10"/>
  <c r="J207" i="10"/>
  <c r="K206" i="10"/>
  <c r="J206" i="10"/>
  <c r="K205" i="10"/>
  <c r="J205" i="10"/>
  <c r="K204" i="10"/>
  <c r="J204" i="10"/>
  <c r="K203" i="10"/>
  <c r="J203" i="10"/>
  <c r="K202" i="10"/>
  <c r="J202" i="10"/>
  <c r="K201" i="10"/>
  <c r="J201" i="10"/>
  <c r="K200" i="10"/>
  <c r="J200" i="10"/>
  <c r="K199" i="10"/>
  <c r="J199" i="10"/>
  <c r="K198" i="10"/>
  <c r="J198" i="10"/>
  <c r="K197" i="10"/>
  <c r="J197" i="10"/>
  <c r="K196" i="10"/>
  <c r="J196" i="10"/>
  <c r="K195" i="10"/>
  <c r="J195" i="10"/>
  <c r="K194" i="10"/>
  <c r="J194" i="10"/>
  <c r="K193" i="10"/>
  <c r="J193" i="10"/>
  <c r="K192" i="10"/>
  <c r="J192" i="10"/>
  <c r="K191" i="10"/>
  <c r="J191" i="10"/>
  <c r="K190" i="10"/>
  <c r="J190" i="10"/>
  <c r="K189" i="10"/>
  <c r="J189" i="10"/>
  <c r="K188" i="10"/>
  <c r="J188" i="10"/>
  <c r="K187" i="10"/>
  <c r="J187" i="10"/>
  <c r="K186" i="10"/>
  <c r="J186" i="10"/>
  <c r="K185" i="10"/>
  <c r="J185" i="10"/>
  <c r="K184" i="10"/>
  <c r="J184" i="10"/>
  <c r="K183" i="10"/>
  <c r="J183" i="10"/>
  <c r="K182" i="10"/>
  <c r="J182" i="10"/>
  <c r="K181" i="10"/>
  <c r="J181" i="10"/>
  <c r="K180" i="10"/>
  <c r="J180" i="10"/>
  <c r="K179" i="10"/>
  <c r="J179" i="10"/>
  <c r="K178" i="10"/>
  <c r="J178" i="10"/>
  <c r="K177" i="10"/>
  <c r="J177" i="10"/>
  <c r="K176" i="10"/>
  <c r="J176" i="10"/>
  <c r="K175" i="10"/>
  <c r="J175" i="10"/>
  <c r="K174" i="10"/>
  <c r="J174" i="10"/>
  <c r="K173" i="10"/>
  <c r="J173" i="10"/>
  <c r="K172" i="10"/>
  <c r="J172" i="10"/>
  <c r="K171" i="10"/>
  <c r="J171" i="10"/>
  <c r="K170" i="10"/>
  <c r="J170" i="10"/>
  <c r="K169" i="10"/>
  <c r="J169" i="10"/>
  <c r="K168" i="10"/>
  <c r="J168" i="10"/>
  <c r="K167" i="10"/>
  <c r="J167" i="10"/>
  <c r="K166" i="10"/>
  <c r="J166" i="10"/>
  <c r="K165" i="10"/>
  <c r="J165" i="10"/>
  <c r="K164" i="10"/>
  <c r="J164" i="10"/>
  <c r="K163" i="10"/>
  <c r="J163" i="10"/>
  <c r="K162" i="10"/>
  <c r="J162" i="10"/>
  <c r="K161" i="10"/>
  <c r="J161" i="10"/>
  <c r="K160" i="10"/>
  <c r="J160" i="10"/>
  <c r="K159" i="10"/>
  <c r="J159" i="10"/>
  <c r="K158" i="10"/>
  <c r="J158" i="10"/>
  <c r="K157" i="10"/>
  <c r="J157" i="10"/>
  <c r="K156" i="10"/>
  <c r="J156" i="10"/>
  <c r="K155" i="10"/>
  <c r="J155" i="10"/>
  <c r="K154" i="10"/>
  <c r="J154" i="10"/>
  <c r="K153" i="10"/>
  <c r="J153" i="10"/>
  <c r="K152" i="10"/>
  <c r="J152" i="10"/>
  <c r="K151" i="10"/>
  <c r="J151" i="10"/>
  <c r="K150" i="10"/>
  <c r="J150" i="10"/>
  <c r="K149" i="10"/>
  <c r="J149" i="10"/>
  <c r="K148" i="10"/>
  <c r="J148" i="10"/>
  <c r="K147" i="10"/>
  <c r="J147" i="10"/>
  <c r="K146" i="10"/>
  <c r="J146" i="10"/>
  <c r="K145" i="10"/>
  <c r="J145" i="10"/>
  <c r="K144" i="10"/>
  <c r="J144" i="10"/>
  <c r="K143" i="10"/>
  <c r="J143" i="10"/>
  <c r="K142" i="10"/>
  <c r="J142" i="10"/>
  <c r="K141" i="10"/>
  <c r="J141" i="10"/>
  <c r="K140" i="10"/>
  <c r="J140" i="10"/>
  <c r="K139" i="10"/>
  <c r="J139" i="10"/>
  <c r="K138" i="10"/>
  <c r="J138" i="10"/>
  <c r="K137" i="10"/>
  <c r="J137" i="10"/>
  <c r="K136" i="10"/>
  <c r="J136" i="10"/>
  <c r="K135" i="10"/>
  <c r="J135" i="10"/>
  <c r="K134" i="10"/>
  <c r="J134" i="10"/>
  <c r="K133" i="10"/>
  <c r="J133" i="10"/>
  <c r="K132" i="10"/>
  <c r="J132" i="10"/>
  <c r="K131" i="10"/>
  <c r="J131" i="10"/>
  <c r="K130" i="10"/>
  <c r="J130" i="10"/>
  <c r="K129" i="10"/>
  <c r="J129" i="10"/>
  <c r="K128" i="10"/>
  <c r="J128" i="10"/>
  <c r="K127" i="10"/>
  <c r="J127" i="10"/>
  <c r="K126" i="10"/>
  <c r="J126" i="10"/>
  <c r="K125" i="10"/>
  <c r="J125" i="10"/>
  <c r="K124" i="10"/>
  <c r="J124" i="10"/>
  <c r="K123" i="10"/>
  <c r="J123" i="10"/>
  <c r="K122" i="10"/>
  <c r="J122" i="10"/>
  <c r="K121" i="10"/>
  <c r="J121" i="10"/>
  <c r="K120" i="10"/>
  <c r="J120" i="10"/>
  <c r="K119" i="10"/>
  <c r="J119" i="10"/>
  <c r="K118" i="10"/>
  <c r="J118" i="10"/>
  <c r="K117" i="10"/>
  <c r="J117" i="10"/>
  <c r="K116" i="10"/>
  <c r="J116" i="10"/>
  <c r="K115" i="10"/>
  <c r="J115" i="10"/>
  <c r="K114" i="10"/>
  <c r="J114" i="10"/>
  <c r="K113" i="10"/>
  <c r="J113" i="10"/>
  <c r="K112" i="10"/>
  <c r="J112" i="10"/>
  <c r="K111" i="10"/>
  <c r="J111" i="10"/>
  <c r="K110" i="10"/>
  <c r="J110" i="10"/>
  <c r="K109" i="10"/>
  <c r="J109" i="10"/>
  <c r="K108" i="10"/>
  <c r="J108" i="10"/>
  <c r="K107" i="10"/>
  <c r="J107" i="10"/>
  <c r="K106" i="10"/>
  <c r="J106" i="10"/>
  <c r="K105" i="10"/>
  <c r="J105" i="10"/>
  <c r="K104" i="10"/>
  <c r="J104" i="10"/>
  <c r="K103" i="10"/>
  <c r="J103" i="10"/>
  <c r="K102" i="10"/>
  <c r="J102" i="10"/>
  <c r="K101" i="10"/>
  <c r="J101" i="10"/>
  <c r="K100" i="10"/>
  <c r="J100" i="10"/>
  <c r="K99" i="10"/>
  <c r="J99" i="10"/>
  <c r="K98" i="10"/>
  <c r="J98" i="10"/>
  <c r="K97" i="10"/>
  <c r="J97" i="10"/>
  <c r="K96" i="10"/>
  <c r="J96" i="10"/>
  <c r="K95" i="10"/>
  <c r="J95" i="10"/>
  <c r="K94" i="10"/>
  <c r="J94" i="10"/>
  <c r="K93" i="10"/>
  <c r="J93" i="10"/>
  <c r="K92" i="10"/>
  <c r="J92" i="10"/>
  <c r="K91" i="10"/>
  <c r="J91" i="10"/>
  <c r="K90" i="10"/>
  <c r="J90" i="10"/>
  <c r="K89" i="10"/>
  <c r="J89" i="10"/>
  <c r="K88" i="10"/>
  <c r="J88" i="10"/>
  <c r="K87" i="10"/>
  <c r="J87" i="10"/>
  <c r="K86" i="10"/>
  <c r="J86" i="10"/>
  <c r="K85" i="10"/>
  <c r="J85" i="10"/>
  <c r="K84" i="10"/>
  <c r="J84" i="10"/>
  <c r="K83" i="10"/>
  <c r="J83" i="10"/>
  <c r="K82" i="10"/>
  <c r="J82" i="10"/>
  <c r="K81" i="10"/>
  <c r="J81" i="10"/>
  <c r="K80" i="10"/>
  <c r="J80" i="10"/>
  <c r="K79" i="10"/>
  <c r="J79" i="10"/>
  <c r="K78" i="10"/>
  <c r="J78" i="10"/>
  <c r="K77" i="10"/>
  <c r="J77" i="10"/>
  <c r="K76" i="10"/>
  <c r="J76" i="10"/>
  <c r="K75" i="10"/>
  <c r="J75" i="10"/>
  <c r="K74" i="10"/>
  <c r="J74" i="10"/>
  <c r="K73" i="10"/>
  <c r="J73" i="10"/>
  <c r="K72" i="10"/>
  <c r="J72" i="10"/>
  <c r="K71" i="10"/>
  <c r="J71" i="10"/>
  <c r="K70" i="10"/>
  <c r="J70" i="10"/>
  <c r="K69" i="10"/>
  <c r="J69" i="10"/>
  <c r="K68" i="10"/>
  <c r="J68" i="10"/>
  <c r="K67" i="10"/>
  <c r="J67" i="10"/>
  <c r="K66" i="10"/>
  <c r="J66" i="10"/>
  <c r="K65" i="10"/>
  <c r="J65" i="10"/>
  <c r="K64" i="10"/>
  <c r="J64" i="10"/>
  <c r="K63" i="10"/>
  <c r="J63" i="10"/>
  <c r="K62" i="10"/>
  <c r="J62" i="10"/>
  <c r="K61" i="10"/>
  <c r="J61" i="10"/>
  <c r="K60" i="10"/>
  <c r="J60" i="10"/>
  <c r="K59" i="10"/>
  <c r="J59" i="10"/>
  <c r="K58" i="10"/>
  <c r="N19" i="10" s="1"/>
  <c r="J58" i="10"/>
  <c r="K57" i="10"/>
  <c r="J57" i="10"/>
  <c r="K56" i="10"/>
  <c r="J56" i="10"/>
  <c r="K55" i="10"/>
  <c r="J55" i="10"/>
  <c r="K54" i="10"/>
  <c r="J54" i="10"/>
  <c r="K53" i="10"/>
  <c r="J53" i="10"/>
  <c r="K52" i="10"/>
  <c r="J52" i="10"/>
  <c r="K51" i="10"/>
  <c r="J51" i="10"/>
  <c r="K50" i="10"/>
  <c r="J50" i="10"/>
  <c r="K49" i="10"/>
  <c r="J49" i="10"/>
  <c r="K48" i="10"/>
  <c r="J48" i="10"/>
  <c r="K47" i="10"/>
  <c r="J47" i="10"/>
  <c r="K46" i="10"/>
  <c r="J46" i="10"/>
  <c r="K45" i="10"/>
  <c r="J45" i="10"/>
  <c r="K44" i="10"/>
  <c r="J44" i="10"/>
  <c r="K43" i="10"/>
  <c r="J43" i="10"/>
  <c r="K42" i="10"/>
  <c r="J42" i="10"/>
  <c r="K41" i="10"/>
  <c r="J41" i="10"/>
  <c r="K40" i="10"/>
  <c r="J40" i="10"/>
  <c r="K39" i="10"/>
  <c r="J39" i="10"/>
  <c r="K38" i="10"/>
  <c r="J38" i="10"/>
  <c r="K37" i="10"/>
  <c r="J37" i="10"/>
  <c r="K36" i="10"/>
  <c r="J36" i="10"/>
  <c r="K35" i="10"/>
  <c r="J35" i="10"/>
  <c r="K34" i="10"/>
  <c r="J34" i="10"/>
  <c r="K33" i="10"/>
  <c r="J33" i="10"/>
  <c r="K32" i="10"/>
  <c r="J32" i="10"/>
  <c r="K31" i="10"/>
  <c r="J31" i="10"/>
  <c r="K30" i="10"/>
  <c r="J30" i="10"/>
  <c r="K29" i="10"/>
  <c r="J29" i="10"/>
  <c r="K28" i="10"/>
  <c r="J28" i="10"/>
  <c r="K27" i="10"/>
  <c r="J27" i="10"/>
  <c r="G27" i="10"/>
  <c r="E27" i="10"/>
  <c r="K26" i="10"/>
  <c r="J26" i="10"/>
  <c r="G26" i="10"/>
  <c r="E26" i="10"/>
  <c r="K25" i="10"/>
  <c r="J25" i="10"/>
  <c r="M24" i="10"/>
  <c r="K24" i="10"/>
  <c r="J24" i="10"/>
  <c r="N23" i="10"/>
  <c r="M23" i="10"/>
  <c r="K23" i="10"/>
  <c r="J23" i="10"/>
  <c r="N22" i="10"/>
  <c r="K22" i="10"/>
  <c r="J22" i="10"/>
  <c r="K21" i="10"/>
  <c r="J21" i="10"/>
  <c r="F21" i="10"/>
  <c r="E21" i="10" s="1"/>
  <c r="M20" i="10"/>
  <c r="K20" i="10"/>
  <c r="J20" i="10"/>
  <c r="F20" i="10"/>
  <c r="E20" i="10"/>
  <c r="M19" i="10"/>
  <c r="K19" i="10"/>
  <c r="J19" i="10"/>
  <c r="K18" i="10"/>
  <c r="J18" i="10"/>
  <c r="K17" i="10"/>
  <c r="J17" i="10"/>
  <c r="K16" i="10"/>
  <c r="J16" i="10"/>
  <c r="K15" i="10"/>
  <c r="J15" i="10"/>
  <c r="F15" i="10"/>
  <c r="E15" i="10" s="1"/>
  <c r="K14" i="10"/>
  <c r="J14" i="10"/>
  <c r="F14" i="10"/>
  <c r="E14" i="10" s="1"/>
  <c r="K13" i="10"/>
  <c r="J13" i="10"/>
  <c r="K12" i="10"/>
  <c r="J12" i="10"/>
  <c r="F12" i="10"/>
  <c r="F18" i="10" s="1"/>
  <c r="E18" i="10" s="1"/>
  <c r="K11" i="10"/>
  <c r="J11" i="10"/>
  <c r="F11" i="10"/>
  <c r="F17" i="10" s="1"/>
  <c r="E17" i="10" s="1"/>
  <c r="K10" i="10"/>
  <c r="J10" i="10"/>
  <c r="F10" i="10"/>
  <c r="E10" i="10" s="1"/>
  <c r="K410" i="9"/>
  <c r="J410" i="9"/>
  <c r="K409" i="9"/>
  <c r="J409" i="9"/>
  <c r="K408" i="9"/>
  <c r="J408" i="9"/>
  <c r="K407" i="9"/>
  <c r="J407" i="9"/>
  <c r="K406" i="9"/>
  <c r="J406" i="9"/>
  <c r="K405" i="9"/>
  <c r="J405" i="9"/>
  <c r="K404" i="9"/>
  <c r="J404" i="9"/>
  <c r="K403" i="9"/>
  <c r="J403" i="9"/>
  <c r="K402" i="9"/>
  <c r="J402" i="9"/>
  <c r="K401" i="9"/>
  <c r="J401" i="9"/>
  <c r="K400" i="9"/>
  <c r="J400" i="9"/>
  <c r="K399" i="9"/>
  <c r="J399" i="9"/>
  <c r="K398" i="9"/>
  <c r="J398" i="9"/>
  <c r="K397" i="9"/>
  <c r="J397" i="9"/>
  <c r="K396" i="9"/>
  <c r="J396" i="9"/>
  <c r="K395" i="9"/>
  <c r="J395" i="9"/>
  <c r="K394" i="9"/>
  <c r="J394" i="9"/>
  <c r="K393" i="9"/>
  <c r="J393" i="9"/>
  <c r="K392" i="9"/>
  <c r="J392" i="9"/>
  <c r="K391" i="9"/>
  <c r="J391" i="9"/>
  <c r="K390" i="9"/>
  <c r="J390" i="9"/>
  <c r="K389" i="9"/>
  <c r="J389" i="9"/>
  <c r="K388" i="9"/>
  <c r="J388" i="9"/>
  <c r="K387" i="9"/>
  <c r="J387" i="9"/>
  <c r="K386" i="9"/>
  <c r="J386" i="9"/>
  <c r="K385" i="9"/>
  <c r="J385" i="9"/>
  <c r="K384" i="9"/>
  <c r="J384" i="9"/>
  <c r="K383" i="9"/>
  <c r="J383" i="9"/>
  <c r="K382" i="9"/>
  <c r="J382" i="9"/>
  <c r="K381" i="9"/>
  <c r="J381" i="9"/>
  <c r="K380" i="9"/>
  <c r="J380" i="9"/>
  <c r="K379" i="9"/>
  <c r="J379" i="9"/>
  <c r="K378" i="9"/>
  <c r="J378" i="9"/>
  <c r="K377" i="9"/>
  <c r="J377" i="9"/>
  <c r="K376" i="9"/>
  <c r="J376" i="9"/>
  <c r="K375" i="9"/>
  <c r="J375" i="9"/>
  <c r="K374" i="9"/>
  <c r="J374" i="9"/>
  <c r="K373" i="9"/>
  <c r="J373" i="9"/>
  <c r="K372" i="9"/>
  <c r="J372" i="9"/>
  <c r="K371" i="9"/>
  <c r="J371" i="9"/>
  <c r="K370" i="9"/>
  <c r="J370" i="9"/>
  <c r="K369" i="9"/>
  <c r="J369" i="9"/>
  <c r="K368" i="9"/>
  <c r="J368" i="9"/>
  <c r="K367" i="9"/>
  <c r="J367" i="9"/>
  <c r="K366" i="9"/>
  <c r="J366" i="9"/>
  <c r="K365" i="9"/>
  <c r="J365" i="9"/>
  <c r="K364" i="9"/>
  <c r="J364" i="9"/>
  <c r="K363" i="9"/>
  <c r="J363" i="9"/>
  <c r="K362" i="9"/>
  <c r="J362" i="9"/>
  <c r="K361" i="9"/>
  <c r="J361" i="9"/>
  <c r="K360" i="9"/>
  <c r="J360" i="9"/>
  <c r="K359" i="9"/>
  <c r="J359" i="9"/>
  <c r="K358" i="9"/>
  <c r="J358" i="9"/>
  <c r="K357" i="9"/>
  <c r="J357" i="9"/>
  <c r="K356" i="9"/>
  <c r="J356" i="9"/>
  <c r="K355" i="9"/>
  <c r="J355" i="9"/>
  <c r="K354" i="9"/>
  <c r="J354" i="9"/>
  <c r="K353" i="9"/>
  <c r="J353" i="9"/>
  <c r="K352" i="9"/>
  <c r="J352" i="9"/>
  <c r="K351" i="9"/>
  <c r="J351" i="9"/>
  <c r="K350" i="9"/>
  <c r="J350" i="9"/>
  <c r="K349" i="9"/>
  <c r="J349" i="9"/>
  <c r="K348" i="9"/>
  <c r="J348" i="9"/>
  <c r="K347" i="9"/>
  <c r="J347" i="9"/>
  <c r="K346" i="9"/>
  <c r="J346" i="9"/>
  <c r="K345" i="9"/>
  <c r="J345" i="9"/>
  <c r="K344" i="9"/>
  <c r="J344" i="9"/>
  <c r="K343" i="9"/>
  <c r="J343" i="9"/>
  <c r="K342" i="9"/>
  <c r="J342" i="9"/>
  <c r="K341" i="9"/>
  <c r="J341" i="9"/>
  <c r="K340" i="9"/>
  <c r="J340" i="9"/>
  <c r="K339" i="9"/>
  <c r="J339" i="9"/>
  <c r="K338" i="9"/>
  <c r="J338" i="9"/>
  <c r="K337" i="9"/>
  <c r="J337" i="9"/>
  <c r="K336" i="9"/>
  <c r="J336" i="9"/>
  <c r="K335" i="9"/>
  <c r="J335" i="9"/>
  <c r="K334" i="9"/>
  <c r="J334" i="9"/>
  <c r="K333" i="9"/>
  <c r="J333" i="9"/>
  <c r="K332" i="9"/>
  <c r="J332" i="9"/>
  <c r="K331" i="9"/>
  <c r="J331" i="9"/>
  <c r="K330" i="9"/>
  <c r="J330" i="9"/>
  <c r="K329" i="9"/>
  <c r="J329" i="9"/>
  <c r="K328" i="9"/>
  <c r="J328" i="9"/>
  <c r="K327" i="9"/>
  <c r="J327" i="9"/>
  <c r="K326" i="9"/>
  <c r="J326" i="9"/>
  <c r="K325" i="9"/>
  <c r="J325" i="9"/>
  <c r="K324" i="9"/>
  <c r="J324" i="9"/>
  <c r="K323" i="9"/>
  <c r="J323" i="9"/>
  <c r="K322" i="9"/>
  <c r="J322" i="9"/>
  <c r="K321" i="9"/>
  <c r="J321" i="9"/>
  <c r="K320" i="9"/>
  <c r="J320" i="9"/>
  <c r="K319" i="9"/>
  <c r="J319" i="9"/>
  <c r="K318" i="9"/>
  <c r="J318" i="9"/>
  <c r="K317" i="9"/>
  <c r="J317" i="9"/>
  <c r="K316" i="9"/>
  <c r="J316" i="9"/>
  <c r="K315" i="9"/>
  <c r="J315" i="9"/>
  <c r="K314" i="9"/>
  <c r="J314" i="9"/>
  <c r="K313" i="9"/>
  <c r="J313" i="9"/>
  <c r="K312" i="9"/>
  <c r="J312" i="9"/>
  <c r="K311" i="9"/>
  <c r="J311" i="9"/>
  <c r="K310" i="9"/>
  <c r="J310" i="9"/>
  <c r="K309" i="9"/>
  <c r="J309" i="9"/>
  <c r="K308" i="9"/>
  <c r="J308" i="9"/>
  <c r="K307" i="9"/>
  <c r="J307" i="9"/>
  <c r="K306" i="9"/>
  <c r="J306" i="9"/>
  <c r="K305" i="9"/>
  <c r="J305" i="9"/>
  <c r="K304" i="9"/>
  <c r="J304" i="9"/>
  <c r="K303" i="9"/>
  <c r="J303" i="9"/>
  <c r="K302" i="9"/>
  <c r="J302" i="9"/>
  <c r="K301" i="9"/>
  <c r="J301" i="9"/>
  <c r="K300" i="9"/>
  <c r="J300" i="9"/>
  <c r="K299" i="9"/>
  <c r="J299" i="9"/>
  <c r="K298" i="9"/>
  <c r="J298" i="9"/>
  <c r="K297" i="9"/>
  <c r="J297" i="9"/>
  <c r="K296" i="9"/>
  <c r="J296" i="9"/>
  <c r="K295" i="9"/>
  <c r="J295" i="9"/>
  <c r="K294" i="9"/>
  <c r="J294" i="9"/>
  <c r="K293" i="9"/>
  <c r="J293" i="9"/>
  <c r="K292" i="9"/>
  <c r="J292" i="9"/>
  <c r="K291" i="9"/>
  <c r="J291" i="9"/>
  <c r="K290" i="9"/>
  <c r="J290" i="9"/>
  <c r="K289" i="9"/>
  <c r="J289" i="9"/>
  <c r="K288" i="9"/>
  <c r="J288" i="9"/>
  <c r="K287" i="9"/>
  <c r="J287" i="9"/>
  <c r="K286" i="9"/>
  <c r="J286" i="9"/>
  <c r="K285" i="9"/>
  <c r="J285" i="9"/>
  <c r="K284" i="9"/>
  <c r="J284" i="9"/>
  <c r="K283" i="9"/>
  <c r="J283" i="9"/>
  <c r="K282" i="9"/>
  <c r="J282" i="9"/>
  <c r="K281" i="9"/>
  <c r="J281" i="9"/>
  <c r="K280" i="9"/>
  <c r="J280" i="9"/>
  <c r="K279" i="9"/>
  <c r="J279" i="9"/>
  <c r="K278" i="9"/>
  <c r="J278" i="9"/>
  <c r="K277" i="9"/>
  <c r="J277" i="9"/>
  <c r="K276" i="9"/>
  <c r="J276" i="9"/>
  <c r="K275" i="9"/>
  <c r="J275" i="9"/>
  <c r="K274" i="9"/>
  <c r="J274" i="9"/>
  <c r="K273" i="9"/>
  <c r="J273" i="9"/>
  <c r="K272" i="9"/>
  <c r="J272" i="9"/>
  <c r="K271" i="9"/>
  <c r="J271" i="9"/>
  <c r="K270" i="9"/>
  <c r="J270" i="9"/>
  <c r="K269" i="9"/>
  <c r="J269" i="9"/>
  <c r="K268" i="9"/>
  <c r="J268" i="9"/>
  <c r="K267" i="9"/>
  <c r="J267" i="9"/>
  <c r="K266" i="9"/>
  <c r="J266" i="9"/>
  <c r="K265" i="9"/>
  <c r="J265" i="9"/>
  <c r="K264" i="9"/>
  <c r="J264" i="9"/>
  <c r="K263" i="9"/>
  <c r="J263" i="9"/>
  <c r="K262" i="9"/>
  <c r="J262" i="9"/>
  <c r="K261" i="9"/>
  <c r="J261" i="9"/>
  <c r="K260" i="9"/>
  <c r="J260" i="9"/>
  <c r="K259" i="9"/>
  <c r="J259" i="9"/>
  <c r="K258" i="9"/>
  <c r="J258" i="9"/>
  <c r="K257" i="9"/>
  <c r="J257" i="9"/>
  <c r="K256" i="9"/>
  <c r="J256" i="9"/>
  <c r="K255" i="9"/>
  <c r="J255" i="9"/>
  <c r="K254" i="9"/>
  <c r="J254" i="9"/>
  <c r="K253" i="9"/>
  <c r="J253" i="9"/>
  <c r="K252" i="9"/>
  <c r="J252" i="9"/>
  <c r="K251" i="9"/>
  <c r="J251" i="9"/>
  <c r="K250" i="9"/>
  <c r="J250" i="9"/>
  <c r="K249" i="9"/>
  <c r="J249" i="9"/>
  <c r="K248" i="9"/>
  <c r="J248" i="9"/>
  <c r="K247" i="9"/>
  <c r="J247" i="9"/>
  <c r="K246" i="9"/>
  <c r="J246" i="9"/>
  <c r="K245" i="9"/>
  <c r="J245" i="9"/>
  <c r="K244" i="9"/>
  <c r="J244" i="9"/>
  <c r="K243" i="9"/>
  <c r="J243" i="9"/>
  <c r="K242" i="9"/>
  <c r="J242" i="9"/>
  <c r="K241" i="9"/>
  <c r="J241" i="9"/>
  <c r="K240" i="9"/>
  <c r="J240" i="9"/>
  <c r="K239" i="9"/>
  <c r="J239" i="9"/>
  <c r="K238" i="9"/>
  <c r="J238" i="9"/>
  <c r="K237" i="9"/>
  <c r="J237" i="9"/>
  <c r="K236" i="9"/>
  <c r="J236" i="9"/>
  <c r="K235" i="9"/>
  <c r="J235" i="9"/>
  <c r="K234" i="9"/>
  <c r="J234" i="9"/>
  <c r="K233" i="9"/>
  <c r="J233" i="9"/>
  <c r="K232" i="9"/>
  <c r="J232" i="9"/>
  <c r="K231" i="9"/>
  <c r="J231" i="9"/>
  <c r="K230" i="9"/>
  <c r="J230" i="9"/>
  <c r="K229" i="9"/>
  <c r="J229" i="9"/>
  <c r="K228" i="9"/>
  <c r="J228" i="9"/>
  <c r="K227" i="9"/>
  <c r="J227" i="9"/>
  <c r="K226" i="9"/>
  <c r="J226" i="9"/>
  <c r="K225" i="9"/>
  <c r="J225" i="9"/>
  <c r="K224" i="9"/>
  <c r="J224" i="9"/>
  <c r="K223" i="9"/>
  <c r="J223" i="9"/>
  <c r="K222" i="9"/>
  <c r="J222" i="9"/>
  <c r="K221" i="9"/>
  <c r="J221" i="9"/>
  <c r="K220" i="9"/>
  <c r="J220" i="9"/>
  <c r="K219" i="9"/>
  <c r="J219" i="9"/>
  <c r="K218" i="9"/>
  <c r="J218" i="9"/>
  <c r="K217" i="9"/>
  <c r="J217" i="9"/>
  <c r="K216" i="9"/>
  <c r="J216" i="9"/>
  <c r="K215" i="9"/>
  <c r="J215" i="9"/>
  <c r="K214" i="9"/>
  <c r="J214" i="9"/>
  <c r="K213" i="9"/>
  <c r="J213" i="9"/>
  <c r="K212" i="9"/>
  <c r="J212" i="9"/>
  <c r="K211" i="9"/>
  <c r="J211" i="9"/>
  <c r="K210" i="9"/>
  <c r="J210" i="9"/>
  <c r="K209" i="9"/>
  <c r="J209" i="9"/>
  <c r="K208" i="9"/>
  <c r="J208" i="9"/>
  <c r="K207" i="9"/>
  <c r="J207" i="9"/>
  <c r="K206" i="9"/>
  <c r="J206" i="9"/>
  <c r="K205" i="9"/>
  <c r="J205" i="9"/>
  <c r="K204" i="9"/>
  <c r="J204" i="9"/>
  <c r="K203" i="9"/>
  <c r="J203" i="9"/>
  <c r="K202" i="9"/>
  <c r="J202" i="9"/>
  <c r="K201" i="9"/>
  <c r="J201" i="9"/>
  <c r="K200" i="9"/>
  <c r="J200" i="9"/>
  <c r="K199" i="9"/>
  <c r="J199" i="9"/>
  <c r="K198" i="9"/>
  <c r="J198" i="9"/>
  <c r="K197" i="9"/>
  <c r="J197" i="9"/>
  <c r="K196" i="9"/>
  <c r="J196" i="9"/>
  <c r="K195" i="9"/>
  <c r="J195" i="9"/>
  <c r="K194" i="9"/>
  <c r="J194" i="9"/>
  <c r="K193" i="9"/>
  <c r="J193" i="9"/>
  <c r="K192" i="9"/>
  <c r="J192" i="9"/>
  <c r="K191" i="9"/>
  <c r="J191" i="9"/>
  <c r="K190" i="9"/>
  <c r="J190" i="9"/>
  <c r="K189" i="9"/>
  <c r="J189" i="9"/>
  <c r="K188" i="9"/>
  <c r="J188" i="9"/>
  <c r="K187" i="9"/>
  <c r="J187" i="9"/>
  <c r="K186" i="9"/>
  <c r="J186" i="9"/>
  <c r="K185" i="9"/>
  <c r="J185" i="9"/>
  <c r="K184" i="9"/>
  <c r="J184" i="9"/>
  <c r="K183" i="9"/>
  <c r="J183" i="9"/>
  <c r="K182" i="9"/>
  <c r="J182" i="9"/>
  <c r="K181" i="9"/>
  <c r="J181" i="9"/>
  <c r="K180" i="9"/>
  <c r="J180" i="9"/>
  <c r="K179" i="9"/>
  <c r="J179" i="9"/>
  <c r="K178" i="9"/>
  <c r="J178" i="9"/>
  <c r="K177" i="9"/>
  <c r="J177" i="9"/>
  <c r="K176" i="9"/>
  <c r="J176" i="9"/>
  <c r="K175" i="9"/>
  <c r="J175" i="9"/>
  <c r="K174" i="9"/>
  <c r="J174" i="9"/>
  <c r="K173" i="9"/>
  <c r="J173" i="9"/>
  <c r="K172" i="9"/>
  <c r="J172" i="9"/>
  <c r="K171" i="9"/>
  <c r="J171" i="9"/>
  <c r="K170" i="9"/>
  <c r="J170" i="9"/>
  <c r="K169" i="9"/>
  <c r="J169" i="9"/>
  <c r="K168" i="9"/>
  <c r="J168" i="9"/>
  <c r="K167" i="9"/>
  <c r="J167" i="9"/>
  <c r="K166" i="9"/>
  <c r="J166" i="9"/>
  <c r="K165" i="9"/>
  <c r="J165" i="9"/>
  <c r="K164" i="9"/>
  <c r="J164" i="9"/>
  <c r="K163" i="9"/>
  <c r="J163" i="9"/>
  <c r="K162" i="9"/>
  <c r="J162" i="9"/>
  <c r="K161" i="9"/>
  <c r="J161" i="9"/>
  <c r="K160" i="9"/>
  <c r="J160" i="9"/>
  <c r="K159" i="9"/>
  <c r="J159" i="9"/>
  <c r="K158" i="9"/>
  <c r="J158" i="9"/>
  <c r="K157" i="9"/>
  <c r="J157" i="9"/>
  <c r="K156" i="9"/>
  <c r="J156" i="9"/>
  <c r="K155" i="9"/>
  <c r="J155" i="9"/>
  <c r="K154" i="9"/>
  <c r="J154" i="9"/>
  <c r="K153" i="9"/>
  <c r="J153" i="9"/>
  <c r="K152" i="9"/>
  <c r="J152" i="9"/>
  <c r="K151" i="9"/>
  <c r="J151" i="9"/>
  <c r="K150" i="9"/>
  <c r="J150" i="9"/>
  <c r="K149" i="9"/>
  <c r="J149" i="9"/>
  <c r="K148" i="9"/>
  <c r="J148" i="9"/>
  <c r="K147" i="9"/>
  <c r="J147" i="9"/>
  <c r="K146" i="9"/>
  <c r="J146" i="9"/>
  <c r="K145" i="9"/>
  <c r="J145" i="9"/>
  <c r="K144" i="9"/>
  <c r="J144" i="9"/>
  <c r="K143" i="9"/>
  <c r="J143" i="9"/>
  <c r="K142" i="9"/>
  <c r="J142" i="9"/>
  <c r="K141" i="9"/>
  <c r="J141" i="9"/>
  <c r="K140" i="9"/>
  <c r="J140" i="9"/>
  <c r="K139" i="9"/>
  <c r="J139" i="9"/>
  <c r="K138" i="9"/>
  <c r="J138" i="9"/>
  <c r="K137" i="9"/>
  <c r="J137" i="9"/>
  <c r="K136" i="9"/>
  <c r="J136" i="9"/>
  <c r="K135" i="9"/>
  <c r="J135" i="9"/>
  <c r="K134" i="9"/>
  <c r="J134" i="9"/>
  <c r="K133" i="9"/>
  <c r="J133" i="9"/>
  <c r="K132" i="9"/>
  <c r="J132" i="9"/>
  <c r="K131" i="9"/>
  <c r="J131" i="9"/>
  <c r="K130" i="9"/>
  <c r="J130" i="9"/>
  <c r="K129" i="9"/>
  <c r="J129" i="9"/>
  <c r="K128" i="9"/>
  <c r="J128" i="9"/>
  <c r="K127" i="9"/>
  <c r="J127" i="9"/>
  <c r="K126" i="9"/>
  <c r="J126" i="9"/>
  <c r="K125" i="9"/>
  <c r="J125" i="9"/>
  <c r="K124" i="9"/>
  <c r="J124" i="9"/>
  <c r="K123" i="9"/>
  <c r="J123" i="9"/>
  <c r="K122" i="9"/>
  <c r="J122" i="9"/>
  <c r="K121" i="9"/>
  <c r="J121" i="9"/>
  <c r="K120" i="9"/>
  <c r="J120" i="9"/>
  <c r="K119" i="9"/>
  <c r="J119" i="9"/>
  <c r="K118" i="9"/>
  <c r="J118" i="9"/>
  <c r="K117" i="9"/>
  <c r="J117" i="9"/>
  <c r="K116" i="9"/>
  <c r="J116" i="9"/>
  <c r="K115" i="9"/>
  <c r="J115" i="9"/>
  <c r="K114" i="9"/>
  <c r="J114" i="9"/>
  <c r="K113" i="9"/>
  <c r="J113" i="9"/>
  <c r="K112" i="9"/>
  <c r="J112" i="9"/>
  <c r="K111" i="9"/>
  <c r="J111" i="9"/>
  <c r="K110" i="9"/>
  <c r="J110" i="9"/>
  <c r="K109" i="9"/>
  <c r="J109" i="9"/>
  <c r="K108" i="9"/>
  <c r="J108" i="9"/>
  <c r="K107" i="9"/>
  <c r="J107" i="9"/>
  <c r="K106" i="9"/>
  <c r="J106" i="9"/>
  <c r="K105" i="9"/>
  <c r="J105" i="9"/>
  <c r="K104" i="9"/>
  <c r="J104" i="9"/>
  <c r="K103" i="9"/>
  <c r="J103" i="9"/>
  <c r="K102" i="9"/>
  <c r="J102" i="9"/>
  <c r="K101" i="9"/>
  <c r="J101" i="9"/>
  <c r="K100" i="9"/>
  <c r="J100" i="9"/>
  <c r="K99" i="9"/>
  <c r="J99" i="9"/>
  <c r="K98" i="9"/>
  <c r="J98" i="9"/>
  <c r="K97" i="9"/>
  <c r="J97" i="9"/>
  <c r="K96" i="9"/>
  <c r="J96" i="9"/>
  <c r="K95" i="9"/>
  <c r="J95" i="9"/>
  <c r="K94" i="9"/>
  <c r="J94" i="9"/>
  <c r="K93" i="9"/>
  <c r="J93" i="9"/>
  <c r="K92" i="9"/>
  <c r="J92" i="9"/>
  <c r="K91" i="9"/>
  <c r="J91" i="9"/>
  <c r="K90" i="9"/>
  <c r="J90" i="9"/>
  <c r="K89" i="9"/>
  <c r="J89" i="9"/>
  <c r="M24" i="9" s="1"/>
  <c r="K88" i="9"/>
  <c r="J88" i="9"/>
  <c r="K87" i="9"/>
  <c r="J87" i="9"/>
  <c r="K86" i="9"/>
  <c r="J86" i="9"/>
  <c r="K85" i="9"/>
  <c r="J85" i="9"/>
  <c r="K84" i="9"/>
  <c r="J84" i="9"/>
  <c r="K83" i="9"/>
  <c r="J83" i="9"/>
  <c r="K82" i="9"/>
  <c r="J82" i="9"/>
  <c r="K81" i="9"/>
  <c r="J81" i="9"/>
  <c r="K80" i="9"/>
  <c r="J80" i="9"/>
  <c r="K79" i="9"/>
  <c r="J79" i="9"/>
  <c r="K78" i="9"/>
  <c r="J78" i="9"/>
  <c r="K77" i="9"/>
  <c r="J77" i="9"/>
  <c r="K76" i="9"/>
  <c r="J76" i="9"/>
  <c r="K75" i="9"/>
  <c r="J75" i="9"/>
  <c r="K74" i="9"/>
  <c r="J74" i="9"/>
  <c r="K73" i="9"/>
  <c r="J73" i="9"/>
  <c r="K72" i="9"/>
  <c r="J72" i="9"/>
  <c r="K71" i="9"/>
  <c r="J71" i="9"/>
  <c r="K70" i="9"/>
  <c r="J70" i="9"/>
  <c r="K69" i="9"/>
  <c r="J69" i="9"/>
  <c r="K68" i="9"/>
  <c r="J68" i="9"/>
  <c r="K67" i="9"/>
  <c r="J67" i="9"/>
  <c r="K66" i="9"/>
  <c r="J66" i="9"/>
  <c r="K65" i="9"/>
  <c r="J65" i="9"/>
  <c r="K64" i="9"/>
  <c r="J64" i="9"/>
  <c r="K63" i="9"/>
  <c r="J63" i="9"/>
  <c r="K62" i="9"/>
  <c r="J62" i="9"/>
  <c r="K61" i="9"/>
  <c r="J61" i="9"/>
  <c r="K60" i="9"/>
  <c r="J60" i="9"/>
  <c r="K59" i="9"/>
  <c r="J59" i="9"/>
  <c r="K58" i="9"/>
  <c r="J58" i="9"/>
  <c r="K57" i="9"/>
  <c r="J57" i="9"/>
  <c r="K56" i="9"/>
  <c r="J56" i="9"/>
  <c r="K55" i="9"/>
  <c r="J55" i="9"/>
  <c r="K54" i="9"/>
  <c r="J54" i="9"/>
  <c r="K53" i="9"/>
  <c r="J53" i="9"/>
  <c r="K52" i="9"/>
  <c r="J52" i="9"/>
  <c r="K51" i="9"/>
  <c r="J51" i="9"/>
  <c r="K50" i="9"/>
  <c r="J50" i="9"/>
  <c r="K49" i="9"/>
  <c r="J49" i="9"/>
  <c r="K48" i="9"/>
  <c r="J48" i="9"/>
  <c r="K47" i="9"/>
  <c r="J47" i="9"/>
  <c r="K46" i="9"/>
  <c r="J46" i="9"/>
  <c r="K45" i="9"/>
  <c r="J45" i="9"/>
  <c r="K44" i="9"/>
  <c r="J44" i="9"/>
  <c r="K43" i="9"/>
  <c r="J43" i="9"/>
  <c r="K42" i="9"/>
  <c r="J42" i="9"/>
  <c r="K41" i="9"/>
  <c r="J41" i="9"/>
  <c r="K40" i="9"/>
  <c r="J40" i="9"/>
  <c r="K39" i="9"/>
  <c r="J39" i="9"/>
  <c r="K38" i="9"/>
  <c r="J38" i="9"/>
  <c r="K37" i="9"/>
  <c r="J37" i="9"/>
  <c r="K36" i="9"/>
  <c r="J36" i="9"/>
  <c r="K35" i="9"/>
  <c r="J35" i="9"/>
  <c r="K34" i="9"/>
  <c r="J34" i="9"/>
  <c r="K33" i="9"/>
  <c r="J33" i="9"/>
  <c r="K32" i="9"/>
  <c r="J32" i="9"/>
  <c r="K31" i="9"/>
  <c r="J31" i="9"/>
  <c r="K30" i="9"/>
  <c r="J30" i="9"/>
  <c r="K29" i="9"/>
  <c r="J29" i="9"/>
  <c r="K28" i="9"/>
  <c r="J28" i="9"/>
  <c r="K27" i="9"/>
  <c r="J27" i="9"/>
  <c r="M20" i="9" s="1"/>
  <c r="G27" i="9"/>
  <c r="E27" i="9"/>
  <c r="K26" i="9"/>
  <c r="J26" i="9"/>
  <c r="G26" i="9"/>
  <c r="E26" i="9"/>
  <c r="K25" i="9"/>
  <c r="J25" i="9"/>
  <c r="K24" i="9"/>
  <c r="J24" i="9"/>
  <c r="K23" i="9"/>
  <c r="J23" i="9"/>
  <c r="K22" i="9"/>
  <c r="J22" i="9"/>
  <c r="K21" i="9"/>
  <c r="J21" i="9"/>
  <c r="K20" i="9"/>
  <c r="J20" i="9"/>
  <c r="F20" i="9"/>
  <c r="E20" i="9" s="1"/>
  <c r="K19" i="9"/>
  <c r="J19" i="9"/>
  <c r="K18" i="9"/>
  <c r="J18" i="9"/>
  <c r="K17" i="9"/>
  <c r="J17" i="9"/>
  <c r="K16" i="9"/>
  <c r="J16" i="9"/>
  <c r="K15" i="9"/>
  <c r="J15" i="9"/>
  <c r="F15" i="9"/>
  <c r="E15" i="9"/>
  <c r="M11" i="9" s="1"/>
  <c r="K14" i="9"/>
  <c r="J14" i="9"/>
  <c r="F14" i="9"/>
  <c r="E14" i="9" s="1"/>
  <c r="K13" i="9"/>
  <c r="J13" i="9"/>
  <c r="K12" i="9"/>
  <c r="J12" i="9"/>
  <c r="F12" i="9"/>
  <c r="F18" i="9" s="1"/>
  <c r="E18" i="9" s="1"/>
  <c r="K11" i="9"/>
  <c r="J11" i="9"/>
  <c r="F11" i="9"/>
  <c r="F17" i="9" s="1"/>
  <c r="E17" i="9" s="1"/>
  <c r="K10" i="9"/>
  <c r="J10" i="9"/>
  <c r="F10" i="9"/>
  <c r="E10" i="9" s="1"/>
  <c r="M13" i="13" l="1"/>
  <c r="M14" i="13"/>
  <c r="M10" i="13"/>
  <c r="N11" i="13"/>
  <c r="N10" i="13"/>
  <c r="M19" i="13"/>
  <c r="F21" i="13"/>
  <c r="E21" i="13" s="1"/>
  <c r="E11" i="13"/>
  <c r="N15" i="13" s="1"/>
  <c r="M11" i="13"/>
  <c r="E12" i="13"/>
  <c r="N18" i="13"/>
  <c r="N19" i="13"/>
  <c r="N22" i="13"/>
  <c r="M23" i="13"/>
  <c r="M15" i="13"/>
  <c r="N23" i="13"/>
  <c r="M19" i="12"/>
  <c r="M11" i="12"/>
  <c r="N19" i="12"/>
  <c r="M15" i="12"/>
  <c r="M16" i="12"/>
  <c r="F21" i="12"/>
  <c r="E21" i="12" s="1"/>
  <c r="E24" i="12" s="1"/>
  <c r="N18" i="12"/>
  <c r="N22" i="12"/>
  <c r="N10" i="12"/>
  <c r="N11" i="12"/>
  <c r="N23" i="12"/>
  <c r="M14" i="11"/>
  <c r="M10" i="11"/>
  <c r="M13" i="11"/>
  <c r="N14" i="11"/>
  <c r="N11" i="11"/>
  <c r="N10" i="11"/>
  <c r="N15" i="11"/>
  <c r="M19" i="11"/>
  <c r="F21" i="11"/>
  <c r="E21" i="11" s="1"/>
  <c r="M15" i="11"/>
  <c r="M16" i="11"/>
  <c r="E11" i="11"/>
  <c r="N16" i="11" s="1"/>
  <c r="E12" i="11"/>
  <c r="N18" i="11"/>
  <c r="N19" i="11"/>
  <c r="N22" i="11"/>
  <c r="M23" i="11"/>
  <c r="N23" i="11"/>
  <c r="N14" i="10"/>
  <c r="N11" i="10"/>
  <c r="N10" i="10"/>
  <c r="M11" i="10"/>
  <c r="M16" i="10"/>
  <c r="M15" i="10"/>
  <c r="M14" i="10"/>
  <c r="M10" i="10"/>
  <c r="M13" i="10"/>
  <c r="E11" i="10"/>
  <c r="N13" i="10" s="1"/>
  <c r="E12" i="10"/>
  <c r="N18" i="10"/>
  <c r="M14" i="9"/>
  <c r="M10" i="9"/>
  <c r="M13" i="9"/>
  <c r="N11" i="9"/>
  <c r="N10" i="9"/>
  <c r="M15" i="9"/>
  <c r="M19" i="9"/>
  <c r="F21" i="9"/>
  <c r="E21" i="9" s="1"/>
  <c r="M16" i="9"/>
  <c r="E11" i="9"/>
  <c r="N14" i="9" s="1"/>
  <c r="E12" i="9"/>
  <c r="N18" i="9"/>
  <c r="N19" i="9"/>
  <c r="N22" i="9"/>
  <c r="M23" i="9"/>
  <c r="N23" i="9"/>
  <c r="N14" i="13" l="1"/>
  <c r="N16" i="13"/>
  <c r="E24" i="13"/>
  <c r="P11" i="13"/>
  <c r="P10" i="13"/>
  <c r="E23" i="13"/>
  <c r="O11" i="13"/>
  <c r="O10" i="13"/>
  <c r="N13" i="13"/>
  <c r="P11" i="11"/>
  <c r="P10" i="11"/>
  <c r="E24" i="11"/>
  <c r="E23" i="11"/>
  <c r="O11" i="11"/>
  <c r="O10" i="11"/>
  <c r="N13" i="11"/>
  <c r="P11" i="10"/>
  <c r="P10" i="10"/>
  <c r="E24" i="10"/>
  <c r="N15" i="10"/>
  <c r="E23" i="10"/>
  <c r="O11" i="10"/>
  <c r="O10" i="10"/>
  <c r="N16" i="10"/>
  <c r="P11" i="9"/>
  <c r="P10" i="9"/>
  <c r="E24" i="9"/>
  <c r="N16" i="9"/>
  <c r="N15" i="9"/>
  <c r="E23" i="9"/>
  <c r="O11" i="9"/>
  <c r="O10" i="9"/>
  <c r="N13" i="9"/>
  <c r="K410" i="8" l="1"/>
  <c r="J410" i="8"/>
  <c r="K409" i="8"/>
  <c r="J409" i="8"/>
  <c r="K408" i="8"/>
  <c r="J408" i="8"/>
  <c r="K407" i="8"/>
  <c r="J407" i="8"/>
  <c r="K406" i="8"/>
  <c r="J406" i="8"/>
  <c r="K405" i="8"/>
  <c r="J405" i="8"/>
  <c r="K404" i="8"/>
  <c r="J404" i="8"/>
  <c r="K403" i="8"/>
  <c r="J403" i="8"/>
  <c r="K402" i="8"/>
  <c r="J402" i="8"/>
  <c r="K401" i="8"/>
  <c r="J401" i="8"/>
  <c r="K400" i="8"/>
  <c r="J400" i="8"/>
  <c r="K399" i="8"/>
  <c r="J399" i="8"/>
  <c r="K398" i="8"/>
  <c r="J398" i="8"/>
  <c r="K397" i="8"/>
  <c r="J397" i="8"/>
  <c r="K396" i="8"/>
  <c r="J396" i="8"/>
  <c r="K395" i="8"/>
  <c r="J395" i="8"/>
  <c r="K394" i="8"/>
  <c r="J394" i="8"/>
  <c r="K393" i="8"/>
  <c r="J393" i="8"/>
  <c r="K392" i="8"/>
  <c r="J392" i="8"/>
  <c r="K391" i="8"/>
  <c r="J391" i="8"/>
  <c r="K390" i="8"/>
  <c r="J390" i="8"/>
  <c r="K389" i="8"/>
  <c r="J389" i="8"/>
  <c r="K388" i="8"/>
  <c r="J388" i="8"/>
  <c r="K387" i="8"/>
  <c r="J387" i="8"/>
  <c r="K386" i="8"/>
  <c r="J386" i="8"/>
  <c r="K385" i="8"/>
  <c r="J385" i="8"/>
  <c r="K384" i="8"/>
  <c r="J384" i="8"/>
  <c r="K383" i="8"/>
  <c r="J383" i="8"/>
  <c r="K382" i="8"/>
  <c r="J382" i="8"/>
  <c r="K381" i="8"/>
  <c r="J381" i="8"/>
  <c r="K380" i="8"/>
  <c r="J380" i="8"/>
  <c r="K379" i="8"/>
  <c r="J379" i="8"/>
  <c r="K378" i="8"/>
  <c r="J378" i="8"/>
  <c r="K377" i="8"/>
  <c r="J377" i="8"/>
  <c r="K376" i="8"/>
  <c r="J376" i="8"/>
  <c r="K375" i="8"/>
  <c r="J375" i="8"/>
  <c r="K374" i="8"/>
  <c r="J374" i="8"/>
  <c r="K373" i="8"/>
  <c r="J373" i="8"/>
  <c r="K372" i="8"/>
  <c r="J372" i="8"/>
  <c r="K371" i="8"/>
  <c r="J371" i="8"/>
  <c r="K370" i="8"/>
  <c r="J370" i="8"/>
  <c r="K369" i="8"/>
  <c r="J369" i="8"/>
  <c r="K368" i="8"/>
  <c r="J368" i="8"/>
  <c r="K367" i="8"/>
  <c r="J367" i="8"/>
  <c r="K366" i="8"/>
  <c r="J366" i="8"/>
  <c r="K365" i="8"/>
  <c r="J365" i="8"/>
  <c r="K364" i="8"/>
  <c r="J364" i="8"/>
  <c r="K363" i="8"/>
  <c r="J363" i="8"/>
  <c r="K362" i="8"/>
  <c r="J362" i="8"/>
  <c r="K361" i="8"/>
  <c r="J361" i="8"/>
  <c r="K360" i="8"/>
  <c r="J360" i="8"/>
  <c r="K359" i="8"/>
  <c r="J359" i="8"/>
  <c r="K358" i="8"/>
  <c r="J358" i="8"/>
  <c r="K357" i="8"/>
  <c r="J357" i="8"/>
  <c r="K356" i="8"/>
  <c r="J356" i="8"/>
  <c r="K355" i="8"/>
  <c r="J355" i="8"/>
  <c r="K354" i="8"/>
  <c r="J354" i="8"/>
  <c r="K353" i="8"/>
  <c r="J353" i="8"/>
  <c r="K352" i="8"/>
  <c r="J352" i="8"/>
  <c r="K351" i="8"/>
  <c r="J351" i="8"/>
  <c r="K350" i="8"/>
  <c r="J350" i="8"/>
  <c r="K349" i="8"/>
  <c r="J349" i="8"/>
  <c r="K348" i="8"/>
  <c r="J348" i="8"/>
  <c r="K347" i="8"/>
  <c r="J347" i="8"/>
  <c r="K346" i="8"/>
  <c r="J346" i="8"/>
  <c r="K345" i="8"/>
  <c r="J345" i="8"/>
  <c r="K344" i="8"/>
  <c r="J344" i="8"/>
  <c r="K343" i="8"/>
  <c r="J343" i="8"/>
  <c r="K342" i="8"/>
  <c r="J342" i="8"/>
  <c r="K341" i="8"/>
  <c r="J341" i="8"/>
  <c r="K340" i="8"/>
  <c r="J340" i="8"/>
  <c r="K339" i="8"/>
  <c r="J339" i="8"/>
  <c r="K338" i="8"/>
  <c r="J338" i="8"/>
  <c r="K337" i="8"/>
  <c r="J337" i="8"/>
  <c r="K336" i="8"/>
  <c r="J336" i="8"/>
  <c r="K335" i="8"/>
  <c r="J335" i="8"/>
  <c r="K334" i="8"/>
  <c r="J334" i="8"/>
  <c r="K333" i="8"/>
  <c r="J333" i="8"/>
  <c r="K332" i="8"/>
  <c r="J332" i="8"/>
  <c r="K331" i="8"/>
  <c r="J331" i="8"/>
  <c r="K330" i="8"/>
  <c r="J330" i="8"/>
  <c r="K329" i="8"/>
  <c r="J329" i="8"/>
  <c r="K328" i="8"/>
  <c r="J328" i="8"/>
  <c r="K327" i="8"/>
  <c r="J327" i="8"/>
  <c r="K326" i="8"/>
  <c r="J326" i="8"/>
  <c r="K325" i="8"/>
  <c r="J325" i="8"/>
  <c r="K324" i="8"/>
  <c r="J324" i="8"/>
  <c r="K323" i="8"/>
  <c r="J323" i="8"/>
  <c r="K322" i="8"/>
  <c r="J322" i="8"/>
  <c r="K321" i="8"/>
  <c r="J321" i="8"/>
  <c r="K320" i="8"/>
  <c r="J320" i="8"/>
  <c r="K319" i="8"/>
  <c r="J319" i="8"/>
  <c r="K318" i="8"/>
  <c r="J318" i="8"/>
  <c r="K317" i="8"/>
  <c r="J317" i="8"/>
  <c r="K316" i="8"/>
  <c r="J316" i="8"/>
  <c r="K315" i="8"/>
  <c r="J315" i="8"/>
  <c r="K314" i="8"/>
  <c r="J314" i="8"/>
  <c r="K313" i="8"/>
  <c r="J313" i="8"/>
  <c r="K312" i="8"/>
  <c r="J312" i="8"/>
  <c r="K311" i="8"/>
  <c r="J311" i="8"/>
  <c r="K310" i="8"/>
  <c r="J310" i="8"/>
  <c r="K309" i="8"/>
  <c r="J309" i="8"/>
  <c r="K308" i="8"/>
  <c r="J308" i="8"/>
  <c r="K307" i="8"/>
  <c r="J307" i="8"/>
  <c r="K306" i="8"/>
  <c r="J306" i="8"/>
  <c r="K305" i="8"/>
  <c r="J305" i="8"/>
  <c r="K304" i="8"/>
  <c r="J304" i="8"/>
  <c r="K303" i="8"/>
  <c r="J303" i="8"/>
  <c r="K302" i="8"/>
  <c r="J302" i="8"/>
  <c r="K301" i="8"/>
  <c r="J301" i="8"/>
  <c r="K300" i="8"/>
  <c r="J300" i="8"/>
  <c r="K299" i="8"/>
  <c r="J299" i="8"/>
  <c r="K298" i="8"/>
  <c r="J298" i="8"/>
  <c r="K297" i="8"/>
  <c r="J297" i="8"/>
  <c r="K296" i="8"/>
  <c r="J296" i="8"/>
  <c r="K295" i="8"/>
  <c r="J295" i="8"/>
  <c r="K294" i="8"/>
  <c r="J294" i="8"/>
  <c r="K293" i="8"/>
  <c r="J293" i="8"/>
  <c r="K292" i="8"/>
  <c r="J292" i="8"/>
  <c r="K291" i="8"/>
  <c r="J291" i="8"/>
  <c r="K290" i="8"/>
  <c r="J290" i="8"/>
  <c r="K289" i="8"/>
  <c r="J289" i="8"/>
  <c r="K288" i="8"/>
  <c r="J288" i="8"/>
  <c r="K287" i="8"/>
  <c r="J287" i="8"/>
  <c r="K286" i="8"/>
  <c r="J286" i="8"/>
  <c r="K285" i="8"/>
  <c r="J285" i="8"/>
  <c r="K284" i="8"/>
  <c r="J284" i="8"/>
  <c r="K283" i="8"/>
  <c r="J283" i="8"/>
  <c r="K282" i="8"/>
  <c r="J282" i="8"/>
  <c r="K281" i="8"/>
  <c r="J281" i="8"/>
  <c r="K280" i="8"/>
  <c r="J280" i="8"/>
  <c r="K279" i="8"/>
  <c r="J279" i="8"/>
  <c r="K278" i="8"/>
  <c r="J278" i="8"/>
  <c r="K277" i="8"/>
  <c r="J277" i="8"/>
  <c r="K276" i="8"/>
  <c r="J276" i="8"/>
  <c r="K275" i="8"/>
  <c r="J275" i="8"/>
  <c r="K274" i="8"/>
  <c r="J274" i="8"/>
  <c r="K273" i="8"/>
  <c r="J273" i="8"/>
  <c r="K272" i="8"/>
  <c r="J272" i="8"/>
  <c r="K271" i="8"/>
  <c r="J271" i="8"/>
  <c r="K270" i="8"/>
  <c r="J270" i="8"/>
  <c r="K269" i="8"/>
  <c r="J269" i="8"/>
  <c r="K268" i="8"/>
  <c r="J268" i="8"/>
  <c r="K267" i="8"/>
  <c r="J267" i="8"/>
  <c r="K266" i="8"/>
  <c r="J266" i="8"/>
  <c r="K265" i="8"/>
  <c r="J265" i="8"/>
  <c r="K264" i="8"/>
  <c r="J264" i="8"/>
  <c r="K263" i="8"/>
  <c r="J263" i="8"/>
  <c r="K262" i="8"/>
  <c r="J262" i="8"/>
  <c r="K261" i="8"/>
  <c r="J261" i="8"/>
  <c r="K260" i="8"/>
  <c r="J260" i="8"/>
  <c r="K259" i="8"/>
  <c r="J259" i="8"/>
  <c r="K258" i="8"/>
  <c r="J258" i="8"/>
  <c r="K257" i="8"/>
  <c r="J257" i="8"/>
  <c r="K256" i="8"/>
  <c r="J256" i="8"/>
  <c r="K255" i="8"/>
  <c r="J255" i="8"/>
  <c r="K254" i="8"/>
  <c r="J254" i="8"/>
  <c r="K253" i="8"/>
  <c r="J253" i="8"/>
  <c r="K252" i="8"/>
  <c r="J252" i="8"/>
  <c r="K251" i="8"/>
  <c r="J251" i="8"/>
  <c r="K250" i="8"/>
  <c r="J250" i="8"/>
  <c r="K249" i="8"/>
  <c r="J249" i="8"/>
  <c r="K248" i="8"/>
  <c r="J248" i="8"/>
  <c r="K247" i="8"/>
  <c r="J247" i="8"/>
  <c r="K246" i="8"/>
  <c r="J246" i="8"/>
  <c r="K245" i="8"/>
  <c r="J245" i="8"/>
  <c r="K244" i="8"/>
  <c r="J244" i="8"/>
  <c r="K243" i="8"/>
  <c r="J243" i="8"/>
  <c r="K242" i="8"/>
  <c r="J242" i="8"/>
  <c r="K241" i="8"/>
  <c r="J241" i="8"/>
  <c r="K240" i="8"/>
  <c r="J240" i="8"/>
  <c r="K239" i="8"/>
  <c r="J239" i="8"/>
  <c r="K238" i="8"/>
  <c r="J238" i="8"/>
  <c r="K237" i="8"/>
  <c r="J237" i="8"/>
  <c r="K236" i="8"/>
  <c r="J236" i="8"/>
  <c r="K235" i="8"/>
  <c r="J235" i="8"/>
  <c r="K234" i="8"/>
  <c r="J234" i="8"/>
  <c r="K233" i="8"/>
  <c r="J233" i="8"/>
  <c r="K232" i="8"/>
  <c r="J232" i="8"/>
  <c r="K231" i="8"/>
  <c r="J231" i="8"/>
  <c r="K230" i="8"/>
  <c r="J230" i="8"/>
  <c r="K229" i="8"/>
  <c r="J229" i="8"/>
  <c r="K228" i="8"/>
  <c r="J228" i="8"/>
  <c r="K227" i="8"/>
  <c r="J227" i="8"/>
  <c r="K226" i="8"/>
  <c r="J226" i="8"/>
  <c r="K225" i="8"/>
  <c r="J225" i="8"/>
  <c r="K224" i="8"/>
  <c r="J224" i="8"/>
  <c r="K223" i="8"/>
  <c r="J223" i="8"/>
  <c r="K222" i="8"/>
  <c r="J222" i="8"/>
  <c r="K221" i="8"/>
  <c r="J221" i="8"/>
  <c r="K220" i="8"/>
  <c r="J220" i="8"/>
  <c r="K219" i="8"/>
  <c r="J219" i="8"/>
  <c r="K218" i="8"/>
  <c r="J218" i="8"/>
  <c r="K217" i="8"/>
  <c r="J217" i="8"/>
  <c r="K216" i="8"/>
  <c r="J216" i="8"/>
  <c r="K215" i="8"/>
  <c r="J215" i="8"/>
  <c r="K214" i="8"/>
  <c r="J214" i="8"/>
  <c r="K213" i="8"/>
  <c r="J213" i="8"/>
  <c r="K212" i="8"/>
  <c r="J212" i="8"/>
  <c r="K211" i="8"/>
  <c r="J211" i="8"/>
  <c r="K210" i="8"/>
  <c r="J210" i="8"/>
  <c r="K209" i="8"/>
  <c r="J209" i="8"/>
  <c r="K208" i="8"/>
  <c r="J208" i="8"/>
  <c r="K207" i="8"/>
  <c r="J207" i="8"/>
  <c r="K206" i="8"/>
  <c r="J206" i="8"/>
  <c r="K205" i="8"/>
  <c r="J205" i="8"/>
  <c r="K204" i="8"/>
  <c r="J204" i="8"/>
  <c r="K203" i="8"/>
  <c r="J203" i="8"/>
  <c r="K202" i="8"/>
  <c r="J202" i="8"/>
  <c r="K201" i="8"/>
  <c r="J201" i="8"/>
  <c r="K200" i="8"/>
  <c r="J200" i="8"/>
  <c r="K199" i="8"/>
  <c r="J199" i="8"/>
  <c r="K198" i="8"/>
  <c r="J198" i="8"/>
  <c r="K197" i="8"/>
  <c r="J197" i="8"/>
  <c r="K196" i="8"/>
  <c r="J196" i="8"/>
  <c r="K195" i="8"/>
  <c r="J195" i="8"/>
  <c r="K194" i="8"/>
  <c r="J194" i="8"/>
  <c r="K193" i="8"/>
  <c r="J193" i="8"/>
  <c r="K192" i="8"/>
  <c r="J192" i="8"/>
  <c r="K191" i="8"/>
  <c r="J191" i="8"/>
  <c r="K190" i="8"/>
  <c r="J190" i="8"/>
  <c r="K189" i="8"/>
  <c r="J189" i="8"/>
  <c r="K188" i="8"/>
  <c r="J188" i="8"/>
  <c r="K187" i="8"/>
  <c r="J187" i="8"/>
  <c r="K186" i="8"/>
  <c r="J186" i="8"/>
  <c r="K185" i="8"/>
  <c r="J185" i="8"/>
  <c r="K184" i="8"/>
  <c r="J184" i="8"/>
  <c r="K183" i="8"/>
  <c r="J183" i="8"/>
  <c r="K182" i="8"/>
  <c r="J182" i="8"/>
  <c r="K181" i="8"/>
  <c r="J181" i="8"/>
  <c r="K180" i="8"/>
  <c r="J180" i="8"/>
  <c r="K179" i="8"/>
  <c r="J179" i="8"/>
  <c r="K178" i="8"/>
  <c r="J178" i="8"/>
  <c r="K177" i="8"/>
  <c r="J177" i="8"/>
  <c r="K176" i="8"/>
  <c r="J176" i="8"/>
  <c r="K175" i="8"/>
  <c r="J175" i="8"/>
  <c r="K174" i="8"/>
  <c r="J174" i="8"/>
  <c r="K173" i="8"/>
  <c r="J173" i="8"/>
  <c r="K172" i="8"/>
  <c r="J172" i="8"/>
  <c r="K171" i="8"/>
  <c r="J171" i="8"/>
  <c r="K170" i="8"/>
  <c r="J170" i="8"/>
  <c r="K169" i="8"/>
  <c r="J169" i="8"/>
  <c r="K168" i="8"/>
  <c r="J168" i="8"/>
  <c r="K167" i="8"/>
  <c r="J167" i="8"/>
  <c r="K166" i="8"/>
  <c r="J166" i="8"/>
  <c r="K165" i="8"/>
  <c r="J165" i="8"/>
  <c r="K164" i="8"/>
  <c r="J164" i="8"/>
  <c r="K163" i="8"/>
  <c r="J163" i="8"/>
  <c r="K162" i="8"/>
  <c r="J162" i="8"/>
  <c r="K161" i="8"/>
  <c r="J161" i="8"/>
  <c r="K160" i="8"/>
  <c r="J160" i="8"/>
  <c r="K159" i="8"/>
  <c r="J159" i="8"/>
  <c r="K158" i="8"/>
  <c r="J158" i="8"/>
  <c r="K157" i="8"/>
  <c r="J157" i="8"/>
  <c r="K156" i="8"/>
  <c r="J156" i="8"/>
  <c r="K155" i="8"/>
  <c r="J155" i="8"/>
  <c r="K154" i="8"/>
  <c r="J154" i="8"/>
  <c r="K153" i="8"/>
  <c r="J153" i="8"/>
  <c r="K152" i="8"/>
  <c r="J152" i="8"/>
  <c r="K151" i="8"/>
  <c r="J151" i="8"/>
  <c r="K150" i="8"/>
  <c r="J150" i="8"/>
  <c r="K149" i="8"/>
  <c r="J149" i="8"/>
  <c r="K148" i="8"/>
  <c r="J148" i="8"/>
  <c r="K147" i="8"/>
  <c r="J147" i="8"/>
  <c r="K146" i="8"/>
  <c r="J146" i="8"/>
  <c r="K145" i="8"/>
  <c r="J145" i="8"/>
  <c r="K144" i="8"/>
  <c r="J144" i="8"/>
  <c r="K143" i="8"/>
  <c r="J143" i="8"/>
  <c r="K142" i="8"/>
  <c r="J142" i="8"/>
  <c r="K141" i="8"/>
  <c r="J141" i="8"/>
  <c r="K140" i="8"/>
  <c r="J140" i="8"/>
  <c r="K139" i="8"/>
  <c r="J139" i="8"/>
  <c r="K138" i="8"/>
  <c r="J138" i="8"/>
  <c r="K137" i="8"/>
  <c r="J137" i="8"/>
  <c r="K136" i="8"/>
  <c r="J136" i="8"/>
  <c r="K135" i="8"/>
  <c r="J135" i="8"/>
  <c r="K134" i="8"/>
  <c r="J134" i="8"/>
  <c r="K133" i="8"/>
  <c r="J133" i="8"/>
  <c r="K132" i="8"/>
  <c r="J132" i="8"/>
  <c r="K131" i="8"/>
  <c r="J131" i="8"/>
  <c r="K130" i="8"/>
  <c r="J130" i="8"/>
  <c r="K129" i="8"/>
  <c r="J129" i="8"/>
  <c r="K128" i="8"/>
  <c r="J128" i="8"/>
  <c r="K127" i="8"/>
  <c r="J127" i="8"/>
  <c r="K126" i="8"/>
  <c r="J126" i="8"/>
  <c r="K125" i="8"/>
  <c r="J125" i="8"/>
  <c r="K124" i="8"/>
  <c r="J124" i="8"/>
  <c r="K123" i="8"/>
  <c r="J123" i="8"/>
  <c r="K122" i="8"/>
  <c r="J122" i="8"/>
  <c r="K121" i="8"/>
  <c r="J121" i="8"/>
  <c r="K120" i="8"/>
  <c r="J120" i="8"/>
  <c r="K119" i="8"/>
  <c r="J119" i="8"/>
  <c r="K118" i="8"/>
  <c r="J118" i="8"/>
  <c r="K117" i="8"/>
  <c r="J117" i="8"/>
  <c r="K116" i="8"/>
  <c r="J116" i="8"/>
  <c r="K115" i="8"/>
  <c r="J115" i="8"/>
  <c r="K114" i="8"/>
  <c r="J114" i="8"/>
  <c r="K113" i="8"/>
  <c r="J113" i="8"/>
  <c r="K112" i="8"/>
  <c r="J112" i="8"/>
  <c r="K111" i="8"/>
  <c r="J111" i="8"/>
  <c r="K110" i="8"/>
  <c r="J110" i="8"/>
  <c r="K109" i="8"/>
  <c r="J109" i="8"/>
  <c r="K108" i="8"/>
  <c r="J108" i="8"/>
  <c r="K107" i="8"/>
  <c r="J107" i="8"/>
  <c r="K106" i="8"/>
  <c r="J106" i="8"/>
  <c r="K105" i="8"/>
  <c r="J105" i="8"/>
  <c r="K104" i="8"/>
  <c r="J104" i="8"/>
  <c r="K103" i="8"/>
  <c r="J103" i="8"/>
  <c r="K102" i="8"/>
  <c r="J102" i="8"/>
  <c r="K101" i="8"/>
  <c r="J101" i="8"/>
  <c r="K100" i="8"/>
  <c r="J100" i="8"/>
  <c r="K99" i="8"/>
  <c r="J99" i="8"/>
  <c r="K98" i="8"/>
  <c r="J98" i="8"/>
  <c r="K97" i="8"/>
  <c r="J97" i="8"/>
  <c r="K96" i="8"/>
  <c r="J96" i="8"/>
  <c r="K95" i="8"/>
  <c r="J95" i="8"/>
  <c r="K94" i="8"/>
  <c r="J94" i="8"/>
  <c r="K93" i="8"/>
  <c r="J93" i="8"/>
  <c r="K92" i="8"/>
  <c r="J92" i="8"/>
  <c r="M24" i="8" s="1"/>
  <c r="K91" i="8"/>
  <c r="J91" i="8"/>
  <c r="K90" i="8"/>
  <c r="J90" i="8"/>
  <c r="K89" i="8"/>
  <c r="J89" i="8"/>
  <c r="K88" i="8"/>
  <c r="J88" i="8"/>
  <c r="K87" i="8"/>
  <c r="J87" i="8"/>
  <c r="K86" i="8"/>
  <c r="J86" i="8"/>
  <c r="K85" i="8"/>
  <c r="J85" i="8"/>
  <c r="K84" i="8"/>
  <c r="J84" i="8"/>
  <c r="K83" i="8"/>
  <c r="J83" i="8"/>
  <c r="K82" i="8"/>
  <c r="J82" i="8"/>
  <c r="K81" i="8"/>
  <c r="J81" i="8"/>
  <c r="K80" i="8"/>
  <c r="J80" i="8"/>
  <c r="K79" i="8"/>
  <c r="J79" i="8"/>
  <c r="K78" i="8"/>
  <c r="J78" i="8"/>
  <c r="K77" i="8"/>
  <c r="J77" i="8"/>
  <c r="K76" i="8"/>
  <c r="J76" i="8"/>
  <c r="K75" i="8"/>
  <c r="J75" i="8"/>
  <c r="K74" i="8"/>
  <c r="J74" i="8"/>
  <c r="K73" i="8"/>
  <c r="J73" i="8"/>
  <c r="K72" i="8"/>
  <c r="J72" i="8"/>
  <c r="K71" i="8"/>
  <c r="J71" i="8"/>
  <c r="K70" i="8"/>
  <c r="J70" i="8"/>
  <c r="K69" i="8"/>
  <c r="J69" i="8"/>
  <c r="K68" i="8"/>
  <c r="J68" i="8"/>
  <c r="K67" i="8"/>
  <c r="J67" i="8"/>
  <c r="K66" i="8"/>
  <c r="J66" i="8"/>
  <c r="K65" i="8"/>
  <c r="J65" i="8"/>
  <c r="K64" i="8"/>
  <c r="J64" i="8"/>
  <c r="K63" i="8"/>
  <c r="J63" i="8"/>
  <c r="K62" i="8"/>
  <c r="J62" i="8"/>
  <c r="K61" i="8"/>
  <c r="J61" i="8"/>
  <c r="K60" i="8"/>
  <c r="J60" i="8"/>
  <c r="K59" i="8"/>
  <c r="J59" i="8"/>
  <c r="K58" i="8"/>
  <c r="J58" i="8"/>
  <c r="K57" i="8"/>
  <c r="J57" i="8"/>
  <c r="K56" i="8"/>
  <c r="J56" i="8"/>
  <c r="K55" i="8"/>
  <c r="J55" i="8"/>
  <c r="K54" i="8"/>
  <c r="J54" i="8"/>
  <c r="K53" i="8"/>
  <c r="J53" i="8"/>
  <c r="K52" i="8"/>
  <c r="J52" i="8"/>
  <c r="K51" i="8"/>
  <c r="J51" i="8"/>
  <c r="K50" i="8"/>
  <c r="J50" i="8"/>
  <c r="K49" i="8"/>
  <c r="J49" i="8"/>
  <c r="K48" i="8"/>
  <c r="J48" i="8"/>
  <c r="K47" i="8"/>
  <c r="J47" i="8"/>
  <c r="K46" i="8"/>
  <c r="J46" i="8"/>
  <c r="K45" i="8"/>
  <c r="J45" i="8"/>
  <c r="K44" i="8"/>
  <c r="J44" i="8"/>
  <c r="K43" i="8"/>
  <c r="J43" i="8"/>
  <c r="K42" i="8"/>
  <c r="J42" i="8"/>
  <c r="K41" i="8"/>
  <c r="J41" i="8"/>
  <c r="K40" i="8"/>
  <c r="J40" i="8"/>
  <c r="K39" i="8"/>
  <c r="J39" i="8"/>
  <c r="K38" i="8"/>
  <c r="J38" i="8"/>
  <c r="K37" i="8"/>
  <c r="J37" i="8"/>
  <c r="K36" i="8"/>
  <c r="J36" i="8"/>
  <c r="K35" i="8"/>
  <c r="J35" i="8"/>
  <c r="K34" i="8"/>
  <c r="J34" i="8"/>
  <c r="K33" i="8"/>
  <c r="J33" i="8"/>
  <c r="K32" i="8"/>
  <c r="J32" i="8"/>
  <c r="K31" i="8"/>
  <c r="J31" i="8"/>
  <c r="K30" i="8"/>
  <c r="J30" i="8"/>
  <c r="M20" i="8" s="1"/>
  <c r="K29" i="8"/>
  <c r="J29" i="8"/>
  <c r="K28" i="8"/>
  <c r="J28" i="8"/>
  <c r="K27" i="8"/>
  <c r="J27" i="8"/>
  <c r="G27" i="8"/>
  <c r="E27" i="8"/>
  <c r="K26" i="8"/>
  <c r="J26" i="8"/>
  <c r="G26" i="8"/>
  <c r="E26" i="8"/>
  <c r="K25" i="8"/>
  <c r="J25" i="8"/>
  <c r="K24" i="8"/>
  <c r="J24" i="8"/>
  <c r="M23" i="8"/>
  <c r="K23" i="8"/>
  <c r="J23" i="8"/>
  <c r="N22" i="8"/>
  <c r="K22" i="8"/>
  <c r="J22" i="8"/>
  <c r="K21" i="8"/>
  <c r="J21" i="8"/>
  <c r="K20" i="8"/>
  <c r="J20" i="8"/>
  <c r="N19" i="8"/>
  <c r="K19" i="8"/>
  <c r="J19" i="8"/>
  <c r="N18" i="8"/>
  <c r="K18" i="8"/>
  <c r="J18" i="8"/>
  <c r="K17" i="8"/>
  <c r="J17" i="8"/>
  <c r="K16" i="8"/>
  <c r="J16" i="8"/>
  <c r="K15" i="8"/>
  <c r="J15" i="8"/>
  <c r="F15" i="8"/>
  <c r="E15" i="8" s="1"/>
  <c r="K14" i="8"/>
  <c r="J14" i="8"/>
  <c r="F14" i="8"/>
  <c r="E14" i="8"/>
  <c r="M13" i="8" s="1"/>
  <c r="K13" i="8"/>
  <c r="J13" i="8"/>
  <c r="K12" i="8"/>
  <c r="J12" i="8"/>
  <c r="F12" i="8"/>
  <c r="F18" i="8" s="1"/>
  <c r="E18" i="8" s="1"/>
  <c r="E12" i="8"/>
  <c r="P11" i="8" s="1"/>
  <c r="K11" i="8"/>
  <c r="J11" i="8"/>
  <c r="F11" i="8"/>
  <c r="F17" i="8" s="1"/>
  <c r="E17" i="8" s="1"/>
  <c r="E11" i="8"/>
  <c r="K10" i="8"/>
  <c r="J10" i="8"/>
  <c r="F10" i="8"/>
  <c r="E10" i="8"/>
  <c r="N14" i="8" s="1"/>
  <c r="M10" i="8" l="1"/>
  <c r="M16" i="8"/>
  <c r="M15" i="8"/>
  <c r="M11" i="8"/>
  <c r="M14" i="8"/>
  <c r="O10" i="8"/>
  <c r="O11" i="8"/>
  <c r="F20" i="8"/>
  <c r="E20" i="8" s="1"/>
  <c r="E23" i="8" s="1"/>
  <c r="P10" i="8"/>
  <c r="N13" i="8"/>
  <c r="N15" i="8"/>
  <c r="N16" i="8"/>
  <c r="M19" i="8"/>
  <c r="F21" i="8"/>
  <c r="E21" i="8" s="1"/>
  <c r="E24" i="8" s="1"/>
  <c r="N10" i="8"/>
  <c r="N11" i="8"/>
  <c r="N23" i="8"/>
  <c r="K410" i="7" l="1"/>
  <c r="J410" i="7"/>
  <c r="K409" i="7"/>
  <c r="J409" i="7"/>
  <c r="K408" i="7"/>
  <c r="J408" i="7"/>
  <c r="K407" i="7"/>
  <c r="J407" i="7"/>
  <c r="K406" i="7"/>
  <c r="J406" i="7"/>
  <c r="K405" i="7"/>
  <c r="J405" i="7"/>
  <c r="K404" i="7"/>
  <c r="J404" i="7"/>
  <c r="K403" i="7"/>
  <c r="J403" i="7"/>
  <c r="K402" i="7"/>
  <c r="J402" i="7"/>
  <c r="K401" i="7"/>
  <c r="J401" i="7"/>
  <c r="K400" i="7"/>
  <c r="J400" i="7"/>
  <c r="K399" i="7"/>
  <c r="J399" i="7"/>
  <c r="K398" i="7"/>
  <c r="J398" i="7"/>
  <c r="K397" i="7"/>
  <c r="J397" i="7"/>
  <c r="K396" i="7"/>
  <c r="J396" i="7"/>
  <c r="K395" i="7"/>
  <c r="J395" i="7"/>
  <c r="K394" i="7"/>
  <c r="J394" i="7"/>
  <c r="K393" i="7"/>
  <c r="J393" i="7"/>
  <c r="K392" i="7"/>
  <c r="J392" i="7"/>
  <c r="K391" i="7"/>
  <c r="J391" i="7"/>
  <c r="K390" i="7"/>
  <c r="J390" i="7"/>
  <c r="K389" i="7"/>
  <c r="J389" i="7"/>
  <c r="K388" i="7"/>
  <c r="J388" i="7"/>
  <c r="K387" i="7"/>
  <c r="J387" i="7"/>
  <c r="K386" i="7"/>
  <c r="J386" i="7"/>
  <c r="K385" i="7"/>
  <c r="J385" i="7"/>
  <c r="K384" i="7"/>
  <c r="J384" i="7"/>
  <c r="K383" i="7"/>
  <c r="J383" i="7"/>
  <c r="K382" i="7"/>
  <c r="J382" i="7"/>
  <c r="K381" i="7"/>
  <c r="J381" i="7"/>
  <c r="K380" i="7"/>
  <c r="J380" i="7"/>
  <c r="K379" i="7"/>
  <c r="J379" i="7"/>
  <c r="K378" i="7"/>
  <c r="J378" i="7"/>
  <c r="K377" i="7"/>
  <c r="J377" i="7"/>
  <c r="K376" i="7"/>
  <c r="J376" i="7"/>
  <c r="K375" i="7"/>
  <c r="J375" i="7"/>
  <c r="K374" i="7"/>
  <c r="J374" i="7"/>
  <c r="K373" i="7"/>
  <c r="J373" i="7"/>
  <c r="K372" i="7"/>
  <c r="J372" i="7"/>
  <c r="K371" i="7"/>
  <c r="J371" i="7"/>
  <c r="K370" i="7"/>
  <c r="J370" i="7"/>
  <c r="K369" i="7"/>
  <c r="J369" i="7"/>
  <c r="K368" i="7"/>
  <c r="J368" i="7"/>
  <c r="K367" i="7"/>
  <c r="J367" i="7"/>
  <c r="K366" i="7"/>
  <c r="J366" i="7"/>
  <c r="K365" i="7"/>
  <c r="J365" i="7"/>
  <c r="K364" i="7"/>
  <c r="J364" i="7"/>
  <c r="K363" i="7"/>
  <c r="J363" i="7"/>
  <c r="K362" i="7"/>
  <c r="J362" i="7"/>
  <c r="K361" i="7"/>
  <c r="J361" i="7"/>
  <c r="K360" i="7"/>
  <c r="J360" i="7"/>
  <c r="K359" i="7"/>
  <c r="J359" i="7"/>
  <c r="K358" i="7"/>
  <c r="J358" i="7"/>
  <c r="K357" i="7"/>
  <c r="J357" i="7"/>
  <c r="K356" i="7"/>
  <c r="J356" i="7"/>
  <c r="K355" i="7"/>
  <c r="J355" i="7"/>
  <c r="K354" i="7"/>
  <c r="J354" i="7"/>
  <c r="K353" i="7"/>
  <c r="J353" i="7"/>
  <c r="K352" i="7"/>
  <c r="J352" i="7"/>
  <c r="K351" i="7"/>
  <c r="J351" i="7"/>
  <c r="K350" i="7"/>
  <c r="J350" i="7"/>
  <c r="K349" i="7"/>
  <c r="J349" i="7"/>
  <c r="K348" i="7"/>
  <c r="J348" i="7"/>
  <c r="K347" i="7"/>
  <c r="J347" i="7"/>
  <c r="K346" i="7"/>
  <c r="J346" i="7"/>
  <c r="K345" i="7"/>
  <c r="J345" i="7"/>
  <c r="K344" i="7"/>
  <c r="J344" i="7"/>
  <c r="K343" i="7"/>
  <c r="J343" i="7"/>
  <c r="K342" i="7"/>
  <c r="J342" i="7"/>
  <c r="K341" i="7"/>
  <c r="J341" i="7"/>
  <c r="K340" i="7"/>
  <c r="J340" i="7"/>
  <c r="K339" i="7"/>
  <c r="J339" i="7"/>
  <c r="K338" i="7"/>
  <c r="J338" i="7"/>
  <c r="K337" i="7"/>
  <c r="J337" i="7"/>
  <c r="K336" i="7"/>
  <c r="J336" i="7"/>
  <c r="K335" i="7"/>
  <c r="J335" i="7"/>
  <c r="K334" i="7"/>
  <c r="J334" i="7"/>
  <c r="K333" i="7"/>
  <c r="J333" i="7"/>
  <c r="K332" i="7"/>
  <c r="J332" i="7"/>
  <c r="K331" i="7"/>
  <c r="J331" i="7"/>
  <c r="K330" i="7"/>
  <c r="J330" i="7"/>
  <c r="K329" i="7"/>
  <c r="J329" i="7"/>
  <c r="K328" i="7"/>
  <c r="J328" i="7"/>
  <c r="K327" i="7"/>
  <c r="J327" i="7"/>
  <c r="K326" i="7"/>
  <c r="J326" i="7"/>
  <c r="K325" i="7"/>
  <c r="J325" i="7"/>
  <c r="K324" i="7"/>
  <c r="J324" i="7"/>
  <c r="K323" i="7"/>
  <c r="J323" i="7"/>
  <c r="K322" i="7"/>
  <c r="J322" i="7"/>
  <c r="K321" i="7"/>
  <c r="J321" i="7"/>
  <c r="K320" i="7"/>
  <c r="J320" i="7"/>
  <c r="K319" i="7"/>
  <c r="J319" i="7"/>
  <c r="K318" i="7"/>
  <c r="J318" i="7"/>
  <c r="K317" i="7"/>
  <c r="J317" i="7"/>
  <c r="K316" i="7"/>
  <c r="J316" i="7"/>
  <c r="K315" i="7"/>
  <c r="J315" i="7"/>
  <c r="K314" i="7"/>
  <c r="J314" i="7"/>
  <c r="K313" i="7"/>
  <c r="J313" i="7"/>
  <c r="K312" i="7"/>
  <c r="J312" i="7"/>
  <c r="K311" i="7"/>
  <c r="J311" i="7"/>
  <c r="K310" i="7"/>
  <c r="J310" i="7"/>
  <c r="K309" i="7"/>
  <c r="J309" i="7"/>
  <c r="K308" i="7"/>
  <c r="J308" i="7"/>
  <c r="K307" i="7"/>
  <c r="J307" i="7"/>
  <c r="K306" i="7"/>
  <c r="J306" i="7"/>
  <c r="K305" i="7"/>
  <c r="J305" i="7"/>
  <c r="K304" i="7"/>
  <c r="J304" i="7"/>
  <c r="K303" i="7"/>
  <c r="J303" i="7"/>
  <c r="K302" i="7"/>
  <c r="J302" i="7"/>
  <c r="K301" i="7"/>
  <c r="J301" i="7"/>
  <c r="K300" i="7"/>
  <c r="J300" i="7"/>
  <c r="K299" i="7"/>
  <c r="J299" i="7"/>
  <c r="K298" i="7"/>
  <c r="J298" i="7"/>
  <c r="K297" i="7"/>
  <c r="J297" i="7"/>
  <c r="K296" i="7"/>
  <c r="J296" i="7"/>
  <c r="K295" i="7"/>
  <c r="J295" i="7"/>
  <c r="K294" i="7"/>
  <c r="J294" i="7"/>
  <c r="K293" i="7"/>
  <c r="J293" i="7"/>
  <c r="K292" i="7"/>
  <c r="J292" i="7"/>
  <c r="K291" i="7"/>
  <c r="J291" i="7"/>
  <c r="K290" i="7"/>
  <c r="J290" i="7"/>
  <c r="K289" i="7"/>
  <c r="J289" i="7"/>
  <c r="K288" i="7"/>
  <c r="J288" i="7"/>
  <c r="K287" i="7"/>
  <c r="J287" i="7"/>
  <c r="K286" i="7"/>
  <c r="J286" i="7"/>
  <c r="K285" i="7"/>
  <c r="J285" i="7"/>
  <c r="K284" i="7"/>
  <c r="J284" i="7"/>
  <c r="K283" i="7"/>
  <c r="J283" i="7"/>
  <c r="K282" i="7"/>
  <c r="J282" i="7"/>
  <c r="K281" i="7"/>
  <c r="J281" i="7"/>
  <c r="K280" i="7"/>
  <c r="J280" i="7"/>
  <c r="K279" i="7"/>
  <c r="J279" i="7"/>
  <c r="K278" i="7"/>
  <c r="J278" i="7"/>
  <c r="K277" i="7"/>
  <c r="J277" i="7"/>
  <c r="K276" i="7"/>
  <c r="J276" i="7"/>
  <c r="K275" i="7"/>
  <c r="J275" i="7"/>
  <c r="K274" i="7"/>
  <c r="J274" i="7"/>
  <c r="K273" i="7"/>
  <c r="J273" i="7"/>
  <c r="K272" i="7"/>
  <c r="J272" i="7"/>
  <c r="K271" i="7"/>
  <c r="J271" i="7"/>
  <c r="K270" i="7"/>
  <c r="J270" i="7"/>
  <c r="K269" i="7"/>
  <c r="J269" i="7"/>
  <c r="K268" i="7"/>
  <c r="J268" i="7"/>
  <c r="K267" i="7"/>
  <c r="J267" i="7"/>
  <c r="K266" i="7"/>
  <c r="J266" i="7"/>
  <c r="K265" i="7"/>
  <c r="J265" i="7"/>
  <c r="K264" i="7"/>
  <c r="J264" i="7"/>
  <c r="K263" i="7"/>
  <c r="J263" i="7"/>
  <c r="K262" i="7"/>
  <c r="J262" i="7"/>
  <c r="K261" i="7"/>
  <c r="J261" i="7"/>
  <c r="K260" i="7"/>
  <c r="J260" i="7"/>
  <c r="K259" i="7"/>
  <c r="J259" i="7"/>
  <c r="K258" i="7"/>
  <c r="J258" i="7"/>
  <c r="K257" i="7"/>
  <c r="J257" i="7"/>
  <c r="K256" i="7"/>
  <c r="J256" i="7"/>
  <c r="K255" i="7"/>
  <c r="J255" i="7"/>
  <c r="K254" i="7"/>
  <c r="J254" i="7"/>
  <c r="K253" i="7"/>
  <c r="J253" i="7"/>
  <c r="K252" i="7"/>
  <c r="J252" i="7"/>
  <c r="K251" i="7"/>
  <c r="J251" i="7"/>
  <c r="K250" i="7"/>
  <c r="J250" i="7"/>
  <c r="K249" i="7"/>
  <c r="J249" i="7"/>
  <c r="K248" i="7"/>
  <c r="J248" i="7"/>
  <c r="K247" i="7"/>
  <c r="J247" i="7"/>
  <c r="K246" i="7"/>
  <c r="J246" i="7"/>
  <c r="K245" i="7"/>
  <c r="J245" i="7"/>
  <c r="K244" i="7"/>
  <c r="J244" i="7"/>
  <c r="K243" i="7"/>
  <c r="J243" i="7"/>
  <c r="K242" i="7"/>
  <c r="J242" i="7"/>
  <c r="K241" i="7"/>
  <c r="J241" i="7"/>
  <c r="K240" i="7"/>
  <c r="J240" i="7"/>
  <c r="K239" i="7"/>
  <c r="J239" i="7"/>
  <c r="K238" i="7"/>
  <c r="J238" i="7"/>
  <c r="K237" i="7"/>
  <c r="J237" i="7"/>
  <c r="K236" i="7"/>
  <c r="J236" i="7"/>
  <c r="K235" i="7"/>
  <c r="J235" i="7"/>
  <c r="K234" i="7"/>
  <c r="J234" i="7"/>
  <c r="K233" i="7"/>
  <c r="J233" i="7"/>
  <c r="K232" i="7"/>
  <c r="J232" i="7"/>
  <c r="K231" i="7"/>
  <c r="J231" i="7"/>
  <c r="K230" i="7"/>
  <c r="J230" i="7"/>
  <c r="K229" i="7"/>
  <c r="J229" i="7"/>
  <c r="K228" i="7"/>
  <c r="J228" i="7"/>
  <c r="K227" i="7"/>
  <c r="J227" i="7"/>
  <c r="K226" i="7"/>
  <c r="J226" i="7"/>
  <c r="K225" i="7"/>
  <c r="J225" i="7"/>
  <c r="K224" i="7"/>
  <c r="J224" i="7"/>
  <c r="K223" i="7"/>
  <c r="J223" i="7"/>
  <c r="K222" i="7"/>
  <c r="J222" i="7"/>
  <c r="K221" i="7"/>
  <c r="J221" i="7"/>
  <c r="K220" i="7"/>
  <c r="J220" i="7"/>
  <c r="K219" i="7"/>
  <c r="J219" i="7"/>
  <c r="K218" i="7"/>
  <c r="J218" i="7"/>
  <c r="K217" i="7"/>
  <c r="J217" i="7"/>
  <c r="K216" i="7"/>
  <c r="J216" i="7"/>
  <c r="K215" i="7"/>
  <c r="J215" i="7"/>
  <c r="K214" i="7"/>
  <c r="J214" i="7"/>
  <c r="K213" i="7"/>
  <c r="J213" i="7"/>
  <c r="K212" i="7"/>
  <c r="J212" i="7"/>
  <c r="K211" i="7"/>
  <c r="J211" i="7"/>
  <c r="K210" i="7"/>
  <c r="J210" i="7"/>
  <c r="K209" i="7"/>
  <c r="J209" i="7"/>
  <c r="K208" i="7"/>
  <c r="J208" i="7"/>
  <c r="K207" i="7"/>
  <c r="J207" i="7"/>
  <c r="K206" i="7"/>
  <c r="J206" i="7"/>
  <c r="K205" i="7"/>
  <c r="J205" i="7"/>
  <c r="K204" i="7"/>
  <c r="J204" i="7"/>
  <c r="K203" i="7"/>
  <c r="J203" i="7"/>
  <c r="K202" i="7"/>
  <c r="J202" i="7"/>
  <c r="K201" i="7"/>
  <c r="J201" i="7"/>
  <c r="K200" i="7"/>
  <c r="J200" i="7"/>
  <c r="K199" i="7"/>
  <c r="J199" i="7"/>
  <c r="K198" i="7"/>
  <c r="J198" i="7"/>
  <c r="K197" i="7"/>
  <c r="J197" i="7"/>
  <c r="K196" i="7"/>
  <c r="J196" i="7"/>
  <c r="K195" i="7"/>
  <c r="J195" i="7"/>
  <c r="K194" i="7"/>
  <c r="J194" i="7"/>
  <c r="K193" i="7"/>
  <c r="J193" i="7"/>
  <c r="K192" i="7"/>
  <c r="J192" i="7"/>
  <c r="K191" i="7"/>
  <c r="J191" i="7"/>
  <c r="K190" i="7"/>
  <c r="J190" i="7"/>
  <c r="K189" i="7"/>
  <c r="J189" i="7"/>
  <c r="K188" i="7"/>
  <c r="J188" i="7"/>
  <c r="K187" i="7"/>
  <c r="J187" i="7"/>
  <c r="K186" i="7"/>
  <c r="J186" i="7"/>
  <c r="K185" i="7"/>
  <c r="J185" i="7"/>
  <c r="K184" i="7"/>
  <c r="J184" i="7"/>
  <c r="K183" i="7"/>
  <c r="J183" i="7"/>
  <c r="K182" i="7"/>
  <c r="J182" i="7"/>
  <c r="K181" i="7"/>
  <c r="J181" i="7"/>
  <c r="K180" i="7"/>
  <c r="J180" i="7"/>
  <c r="K179" i="7"/>
  <c r="J179" i="7"/>
  <c r="K178" i="7"/>
  <c r="J178" i="7"/>
  <c r="K177" i="7"/>
  <c r="J177" i="7"/>
  <c r="K176" i="7"/>
  <c r="J176" i="7"/>
  <c r="K175" i="7"/>
  <c r="J175" i="7"/>
  <c r="K174" i="7"/>
  <c r="J174" i="7"/>
  <c r="K173" i="7"/>
  <c r="J173" i="7"/>
  <c r="K172" i="7"/>
  <c r="J172" i="7"/>
  <c r="K171" i="7"/>
  <c r="J171" i="7"/>
  <c r="K170" i="7"/>
  <c r="J170" i="7"/>
  <c r="K169" i="7"/>
  <c r="J169" i="7"/>
  <c r="K168" i="7"/>
  <c r="J168" i="7"/>
  <c r="K167" i="7"/>
  <c r="J167" i="7"/>
  <c r="K166" i="7"/>
  <c r="J166" i="7"/>
  <c r="K165" i="7"/>
  <c r="J165" i="7"/>
  <c r="K164" i="7"/>
  <c r="J164" i="7"/>
  <c r="K163" i="7"/>
  <c r="J163" i="7"/>
  <c r="K162" i="7"/>
  <c r="J162" i="7"/>
  <c r="K161" i="7"/>
  <c r="J161" i="7"/>
  <c r="K160" i="7"/>
  <c r="J160" i="7"/>
  <c r="K159" i="7"/>
  <c r="J159" i="7"/>
  <c r="K158" i="7"/>
  <c r="J158" i="7"/>
  <c r="K157" i="7"/>
  <c r="J157" i="7"/>
  <c r="K156" i="7"/>
  <c r="J156" i="7"/>
  <c r="K155" i="7"/>
  <c r="J155" i="7"/>
  <c r="K154" i="7"/>
  <c r="J154" i="7"/>
  <c r="K153" i="7"/>
  <c r="J153" i="7"/>
  <c r="K152" i="7"/>
  <c r="J152" i="7"/>
  <c r="K151" i="7"/>
  <c r="J151" i="7"/>
  <c r="K150" i="7"/>
  <c r="J150" i="7"/>
  <c r="K149" i="7"/>
  <c r="J149" i="7"/>
  <c r="K148" i="7"/>
  <c r="J148" i="7"/>
  <c r="K147" i="7"/>
  <c r="J147" i="7"/>
  <c r="K146" i="7"/>
  <c r="J146" i="7"/>
  <c r="K145" i="7"/>
  <c r="J145" i="7"/>
  <c r="K144" i="7"/>
  <c r="J144" i="7"/>
  <c r="K143" i="7"/>
  <c r="J143" i="7"/>
  <c r="K142" i="7"/>
  <c r="J142" i="7"/>
  <c r="K141" i="7"/>
  <c r="J141" i="7"/>
  <c r="K140" i="7"/>
  <c r="J140" i="7"/>
  <c r="K139" i="7"/>
  <c r="J139" i="7"/>
  <c r="K138" i="7"/>
  <c r="J138" i="7"/>
  <c r="K137" i="7"/>
  <c r="J137" i="7"/>
  <c r="K136" i="7"/>
  <c r="J136" i="7"/>
  <c r="K135" i="7"/>
  <c r="J135" i="7"/>
  <c r="K134" i="7"/>
  <c r="J134" i="7"/>
  <c r="K133" i="7"/>
  <c r="J133" i="7"/>
  <c r="K132" i="7"/>
  <c r="J132" i="7"/>
  <c r="K131" i="7"/>
  <c r="J131" i="7"/>
  <c r="K130" i="7"/>
  <c r="J130" i="7"/>
  <c r="K129" i="7"/>
  <c r="J129" i="7"/>
  <c r="K128" i="7"/>
  <c r="J128" i="7"/>
  <c r="K127" i="7"/>
  <c r="J127" i="7"/>
  <c r="K126" i="7"/>
  <c r="J126" i="7"/>
  <c r="K125" i="7"/>
  <c r="J125" i="7"/>
  <c r="K124" i="7"/>
  <c r="J124" i="7"/>
  <c r="K123" i="7"/>
  <c r="J123" i="7"/>
  <c r="K122" i="7"/>
  <c r="J122" i="7"/>
  <c r="K121" i="7"/>
  <c r="J121" i="7"/>
  <c r="K120" i="7"/>
  <c r="N22" i="7" s="1"/>
  <c r="J120" i="7"/>
  <c r="K119" i="7"/>
  <c r="J119" i="7"/>
  <c r="K118" i="7"/>
  <c r="J118" i="7"/>
  <c r="K117" i="7"/>
  <c r="J117" i="7"/>
  <c r="K116" i="7"/>
  <c r="J116" i="7"/>
  <c r="K115" i="7"/>
  <c r="J115" i="7"/>
  <c r="K114" i="7"/>
  <c r="J114" i="7"/>
  <c r="K113" i="7"/>
  <c r="J113" i="7"/>
  <c r="K112" i="7"/>
  <c r="J112" i="7"/>
  <c r="K111" i="7"/>
  <c r="J111" i="7"/>
  <c r="K110" i="7"/>
  <c r="J110" i="7"/>
  <c r="K109" i="7"/>
  <c r="J109" i="7"/>
  <c r="K108" i="7"/>
  <c r="J108" i="7"/>
  <c r="K107" i="7"/>
  <c r="J107" i="7"/>
  <c r="K106" i="7"/>
  <c r="J106" i="7"/>
  <c r="K105" i="7"/>
  <c r="J105" i="7"/>
  <c r="K104" i="7"/>
  <c r="J104" i="7"/>
  <c r="K103" i="7"/>
  <c r="J103" i="7"/>
  <c r="K102" i="7"/>
  <c r="J102" i="7"/>
  <c r="K101" i="7"/>
  <c r="J101" i="7"/>
  <c r="K100" i="7"/>
  <c r="J100" i="7"/>
  <c r="K99" i="7"/>
  <c r="J99" i="7"/>
  <c r="K98" i="7"/>
  <c r="J98" i="7"/>
  <c r="K97" i="7"/>
  <c r="J97" i="7"/>
  <c r="K96" i="7"/>
  <c r="J96" i="7"/>
  <c r="K95" i="7"/>
  <c r="J95" i="7"/>
  <c r="K94" i="7"/>
  <c r="J94" i="7"/>
  <c r="K93" i="7"/>
  <c r="J93" i="7"/>
  <c r="K92" i="7"/>
  <c r="J92" i="7"/>
  <c r="F21" i="7" s="1"/>
  <c r="E21" i="7" s="1"/>
  <c r="K91" i="7"/>
  <c r="J91" i="7"/>
  <c r="K90" i="7"/>
  <c r="J90" i="7"/>
  <c r="K89" i="7"/>
  <c r="J89" i="7"/>
  <c r="K88" i="7"/>
  <c r="J88" i="7"/>
  <c r="K87" i="7"/>
  <c r="J87" i="7"/>
  <c r="K86" i="7"/>
  <c r="J86" i="7"/>
  <c r="K85" i="7"/>
  <c r="J85" i="7"/>
  <c r="K84" i="7"/>
  <c r="J84" i="7"/>
  <c r="K83" i="7"/>
  <c r="J83" i="7"/>
  <c r="K82" i="7"/>
  <c r="J82" i="7"/>
  <c r="K81" i="7"/>
  <c r="J81" i="7"/>
  <c r="K80" i="7"/>
  <c r="J80" i="7"/>
  <c r="K79" i="7"/>
  <c r="J79" i="7"/>
  <c r="K78" i="7"/>
  <c r="J78" i="7"/>
  <c r="K77" i="7"/>
  <c r="J77" i="7"/>
  <c r="K76" i="7"/>
  <c r="J76" i="7"/>
  <c r="K75" i="7"/>
  <c r="J75" i="7"/>
  <c r="K74" i="7"/>
  <c r="J74" i="7"/>
  <c r="K73" i="7"/>
  <c r="J73" i="7"/>
  <c r="K72" i="7"/>
  <c r="J72" i="7"/>
  <c r="K71" i="7"/>
  <c r="J71" i="7"/>
  <c r="K70" i="7"/>
  <c r="J70" i="7"/>
  <c r="K69" i="7"/>
  <c r="J69" i="7"/>
  <c r="K68" i="7"/>
  <c r="J68" i="7"/>
  <c r="K67" i="7"/>
  <c r="J67" i="7"/>
  <c r="K66" i="7"/>
  <c r="J66" i="7"/>
  <c r="K65" i="7"/>
  <c r="J65" i="7"/>
  <c r="K64" i="7"/>
  <c r="J64" i="7"/>
  <c r="K63" i="7"/>
  <c r="J63" i="7"/>
  <c r="K62" i="7"/>
  <c r="J62" i="7"/>
  <c r="K61" i="7"/>
  <c r="N18" i="7" s="1"/>
  <c r="J61" i="7"/>
  <c r="K60" i="7"/>
  <c r="J60" i="7"/>
  <c r="K59" i="7"/>
  <c r="J59" i="7"/>
  <c r="K58" i="7"/>
  <c r="J58" i="7"/>
  <c r="K57" i="7"/>
  <c r="J57" i="7"/>
  <c r="K56" i="7"/>
  <c r="J56" i="7"/>
  <c r="K55" i="7"/>
  <c r="J55" i="7"/>
  <c r="K54" i="7"/>
  <c r="J54" i="7"/>
  <c r="K53" i="7"/>
  <c r="J53" i="7"/>
  <c r="K52" i="7"/>
  <c r="J52" i="7"/>
  <c r="K51" i="7"/>
  <c r="J51" i="7"/>
  <c r="K50" i="7"/>
  <c r="J50" i="7"/>
  <c r="K49" i="7"/>
  <c r="J49" i="7"/>
  <c r="K48" i="7"/>
  <c r="J48" i="7"/>
  <c r="K47" i="7"/>
  <c r="J47" i="7"/>
  <c r="K46" i="7"/>
  <c r="J46" i="7"/>
  <c r="K45" i="7"/>
  <c r="J45" i="7"/>
  <c r="K44" i="7"/>
  <c r="J44" i="7"/>
  <c r="K43" i="7"/>
  <c r="J43" i="7"/>
  <c r="K42" i="7"/>
  <c r="J42" i="7"/>
  <c r="K41" i="7"/>
  <c r="J41" i="7"/>
  <c r="K40" i="7"/>
  <c r="J40" i="7"/>
  <c r="K39" i="7"/>
  <c r="J39" i="7"/>
  <c r="K38" i="7"/>
  <c r="J38" i="7"/>
  <c r="K37" i="7"/>
  <c r="J37" i="7"/>
  <c r="K36" i="7"/>
  <c r="J36" i="7"/>
  <c r="K35" i="7"/>
  <c r="J35" i="7"/>
  <c r="K34" i="7"/>
  <c r="J34" i="7"/>
  <c r="K33" i="7"/>
  <c r="J33" i="7"/>
  <c r="K32" i="7"/>
  <c r="J32" i="7"/>
  <c r="K31" i="7"/>
  <c r="J31" i="7"/>
  <c r="K30" i="7"/>
  <c r="J30" i="7"/>
  <c r="M19" i="7" s="1"/>
  <c r="K29" i="7"/>
  <c r="J29" i="7"/>
  <c r="K28" i="7"/>
  <c r="J28" i="7"/>
  <c r="K27" i="7"/>
  <c r="J27" i="7"/>
  <c r="G27" i="7"/>
  <c r="E27" i="7"/>
  <c r="K26" i="7"/>
  <c r="J26" i="7"/>
  <c r="G26" i="7"/>
  <c r="E26" i="7"/>
  <c r="K25" i="7"/>
  <c r="J25" i="7"/>
  <c r="K24" i="7"/>
  <c r="J24" i="7"/>
  <c r="M23" i="7"/>
  <c r="K23" i="7"/>
  <c r="J23" i="7"/>
  <c r="K22" i="7"/>
  <c r="J22" i="7"/>
  <c r="K21" i="7"/>
  <c r="J21" i="7"/>
  <c r="K20" i="7"/>
  <c r="J20" i="7"/>
  <c r="K19" i="7"/>
  <c r="J19" i="7"/>
  <c r="K18" i="7"/>
  <c r="J18" i="7"/>
  <c r="K17" i="7"/>
  <c r="J17" i="7"/>
  <c r="K16" i="7"/>
  <c r="J16" i="7"/>
  <c r="K15" i="7"/>
  <c r="J15" i="7"/>
  <c r="F15" i="7"/>
  <c r="E15" i="7" s="1"/>
  <c r="K14" i="7"/>
  <c r="J14" i="7"/>
  <c r="F14" i="7"/>
  <c r="E14" i="7"/>
  <c r="M14" i="7" s="1"/>
  <c r="K13" i="7"/>
  <c r="J13" i="7"/>
  <c r="K12" i="7"/>
  <c r="J12" i="7"/>
  <c r="F12" i="7"/>
  <c r="F18" i="7" s="1"/>
  <c r="E18" i="7" s="1"/>
  <c r="E12" i="7"/>
  <c r="P11" i="7" s="1"/>
  <c r="K11" i="7"/>
  <c r="J11" i="7"/>
  <c r="F11" i="7"/>
  <c r="F17" i="7" s="1"/>
  <c r="E17" i="7" s="1"/>
  <c r="E11" i="7"/>
  <c r="O11" i="7" s="1"/>
  <c r="K10" i="7"/>
  <c r="J10" i="7"/>
  <c r="F10" i="7"/>
  <c r="E10" i="7"/>
  <c r="N11" i="7" s="1"/>
  <c r="N19" i="7" l="1"/>
  <c r="M11" i="7"/>
  <c r="M16" i="7"/>
  <c r="M15" i="7"/>
  <c r="M10" i="7"/>
  <c r="N10" i="7"/>
  <c r="N14" i="7"/>
  <c r="M20" i="7"/>
  <c r="E23" i="7"/>
  <c r="N23" i="7"/>
  <c r="M24" i="7"/>
  <c r="O10" i="7"/>
  <c r="M13" i="7"/>
  <c r="F20" i="7"/>
  <c r="E20" i="7" s="1"/>
  <c r="E24" i="7"/>
  <c r="P10" i="7"/>
  <c r="N13" i="7"/>
  <c r="N15" i="7"/>
  <c r="N16" i="7"/>
  <c r="K410" i="6" l="1"/>
  <c r="J410" i="6"/>
  <c r="K409" i="6"/>
  <c r="J409" i="6"/>
  <c r="K408" i="6"/>
  <c r="J408" i="6"/>
  <c r="K407" i="6"/>
  <c r="J407" i="6"/>
  <c r="K406" i="6"/>
  <c r="J406" i="6"/>
  <c r="K405" i="6"/>
  <c r="J405" i="6"/>
  <c r="K404" i="6"/>
  <c r="J404" i="6"/>
  <c r="K403" i="6"/>
  <c r="J403" i="6"/>
  <c r="K402" i="6"/>
  <c r="J402" i="6"/>
  <c r="K401" i="6"/>
  <c r="J401" i="6"/>
  <c r="K400" i="6"/>
  <c r="J400" i="6"/>
  <c r="K399" i="6"/>
  <c r="J399" i="6"/>
  <c r="K398" i="6"/>
  <c r="J398" i="6"/>
  <c r="K397" i="6"/>
  <c r="J397" i="6"/>
  <c r="K396" i="6"/>
  <c r="J396" i="6"/>
  <c r="K395" i="6"/>
  <c r="J395" i="6"/>
  <c r="K394" i="6"/>
  <c r="J394" i="6"/>
  <c r="K393" i="6"/>
  <c r="J393" i="6"/>
  <c r="K392" i="6"/>
  <c r="J392" i="6"/>
  <c r="K391" i="6"/>
  <c r="J391" i="6"/>
  <c r="K390" i="6"/>
  <c r="J390" i="6"/>
  <c r="K389" i="6"/>
  <c r="J389" i="6"/>
  <c r="K388" i="6"/>
  <c r="J388" i="6"/>
  <c r="K387" i="6"/>
  <c r="J387" i="6"/>
  <c r="K386" i="6"/>
  <c r="J386" i="6"/>
  <c r="K385" i="6"/>
  <c r="J385" i="6"/>
  <c r="K384" i="6"/>
  <c r="J384" i="6"/>
  <c r="K383" i="6"/>
  <c r="J383" i="6"/>
  <c r="K382" i="6"/>
  <c r="J382" i="6"/>
  <c r="K381" i="6"/>
  <c r="J381" i="6"/>
  <c r="K380" i="6"/>
  <c r="J380" i="6"/>
  <c r="K379" i="6"/>
  <c r="J379" i="6"/>
  <c r="K378" i="6"/>
  <c r="J378" i="6"/>
  <c r="K377" i="6"/>
  <c r="J377" i="6"/>
  <c r="K376" i="6"/>
  <c r="J376" i="6"/>
  <c r="K375" i="6"/>
  <c r="J375" i="6"/>
  <c r="K374" i="6"/>
  <c r="J374" i="6"/>
  <c r="K373" i="6"/>
  <c r="J373" i="6"/>
  <c r="K372" i="6"/>
  <c r="J372" i="6"/>
  <c r="K371" i="6"/>
  <c r="J371" i="6"/>
  <c r="K370" i="6"/>
  <c r="J370" i="6"/>
  <c r="K369" i="6"/>
  <c r="J369" i="6"/>
  <c r="K368" i="6"/>
  <c r="J368" i="6"/>
  <c r="K367" i="6"/>
  <c r="J367" i="6"/>
  <c r="K366" i="6"/>
  <c r="J366" i="6"/>
  <c r="K365" i="6"/>
  <c r="J365" i="6"/>
  <c r="K364" i="6"/>
  <c r="J364" i="6"/>
  <c r="K363" i="6"/>
  <c r="J363" i="6"/>
  <c r="K362" i="6"/>
  <c r="J362" i="6"/>
  <c r="K361" i="6"/>
  <c r="J361" i="6"/>
  <c r="K360" i="6"/>
  <c r="J360" i="6"/>
  <c r="K359" i="6"/>
  <c r="J359" i="6"/>
  <c r="K358" i="6"/>
  <c r="J358" i="6"/>
  <c r="K357" i="6"/>
  <c r="J357" i="6"/>
  <c r="K356" i="6"/>
  <c r="J356" i="6"/>
  <c r="K355" i="6"/>
  <c r="J355" i="6"/>
  <c r="K354" i="6"/>
  <c r="J354" i="6"/>
  <c r="K353" i="6"/>
  <c r="J353" i="6"/>
  <c r="K352" i="6"/>
  <c r="J352" i="6"/>
  <c r="K351" i="6"/>
  <c r="J351" i="6"/>
  <c r="K350" i="6"/>
  <c r="J350" i="6"/>
  <c r="K349" i="6"/>
  <c r="J349" i="6"/>
  <c r="K348" i="6"/>
  <c r="J348" i="6"/>
  <c r="K347" i="6"/>
  <c r="J347" i="6"/>
  <c r="K346" i="6"/>
  <c r="J346" i="6"/>
  <c r="K345" i="6"/>
  <c r="J345" i="6"/>
  <c r="K344" i="6"/>
  <c r="J344" i="6"/>
  <c r="K343" i="6"/>
  <c r="J343" i="6"/>
  <c r="K342" i="6"/>
  <c r="J342" i="6"/>
  <c r="K341" i="6"/>
  <c r="J341" i="6"/>
  <c r="K340" i="6"/>
  <c r="J340" i="6"/>
  <c r="K339" i="6"/>
  <c r="J339" i="6"/>
  <c r="K338" i="6"/>
  <c r="J338" i="6"/>
  <c r="K337" i="6"/>
  <c r="J337" i="6"/>
  <c r="K336" i="6"/>
  <c r="J336" i="6"/>
  <c r="K335" i="6"/>
  <c r="J335" i="6"/>
  <c r="K334" i="6"/>
  <c r="J334" i="6"/>
  <c r="K333" i="6"/>
  <c r="J333" i="6"/>
  <c r="K332" i="6"/>
  <c r="J332" i="6"/>
  <c r="K331" i="6"/>
  <c r="J331" i="6"/>
  <c r="K330" i="6"/>
  <c r="J330" i="6"/>
  <c r="K329" i="6"/>
  <c r="J329" i="6"/>
  <c r="K328" i="6"/>
  <c r="J328" i="6"/>
  <c r="K327" i="6"/>
  <c r="J327" i="6"/>
  <c r="K326" i="6"/>
  <c r="J326" i="6"/>
  <c r="K325" i="6"/>
  <c r="J325" i="6"/>
  <c r="K324" i="6"/>
  <c r="J324" i="6"/>
  <c r="K323" i="6"/>
  <c r="J323" i="6"/>
  <c r="K322" i="6"/>
  <c r="J322" i="6"/>
  <c r="K321" i="6"/>
  <c r="J321" i="6"/>
  <c r="K320" i="6"/>
  <c r="J320" i="6"/>
  <c r="K319" i="6"/>
  <c r="J319" i="6"/>
  <c r="K318" i="6"/>
  <c r="J318" i="6"/>
  <c r="K317" i="6"/>
  <c r="J317" i="6"/>
  <c r="K316" i="6"/>
  <c r="J316" i="6"/>
  <c r="K315" i="6"/>
  <c r="J315" i="6"/>
  <c r="K314" i="6"/>
  <c r="J314" i="6"/>
  <c r="K313" i="6"/>
  <c r="J313" i="6"/>
  <c r="K312" i="6"/>
  <c r="J312" i="6"/>
  <c r="K311" i="6"/>
  <c r="J311" i="6"/>
  <c r="K310" i="6"/>
  <c r="J310" i="6"/>
  <c r="K309" i="6"/>
  <c r="J309" i="6"/>
  <c r="K308" i="6"/>
  <c r="J308" i="6"/>
  <c r="K307" i="6"/>
  <c r="J307" i="6"/>
  <c r="K306" i="6"/>
  <c r="J306" i="6"/>
  <c r="K305" i="6"/>
  <c r="J305" i="6"/>
  <c r="K304" i="6"/>
  <c r="J304" i="6"/>
  <c r="K303" i="6"/>
  <c r="J303" i="6"/>
  <c r="K302" i="6"/>
  <c r="J302" i="6"/>
  <c r="K301" i="6"/>
  <c r="J301" i="6"/>
  <c r="K300" i="6"/>
  <c r="J300" i="6"/>
  <c r="K299" i="6"/>
  <c r="J299" i="6"/>
  <c r="K298" i="6"/>
  <c r="J298" i="6"/>
  <c r="K297" i="6"/>
  <c r="J297" i="6"/>
  <c r="K296" i="6"/>
  <c r="J296" i="6"/>
  <c r="K295" i="6"/>
  <c r="J295" i="6"/>
  <c r="K294" i="6"/>
  <c r="J294" i="6"/>
  <c r="K293" i="6"/>
  <c r="J293" i="6"/>
  <c r="K292" i="6"/>
  <c r="J292" i="6"/>
  <c r="K291" i="6"/>
  <c r="J291" i="6"/>
  <c r="K290" i="6"/>
  <c r="J290" i="6"/>
  <c r="K289" i="6"/>
  <c r="J289" i="6"/>
  <c r="K288" i="6"/>
  <c r="J288" i="6"/>
  <c r="K287" i="6"/>
  <c r="J287" i="6"/>
  <c r="K286" i="6"/>
  <c r="J286" i="6"/>
  <c r="K285" i="6"/>
  <c r="J285" i="6"/>
  <c r="K284" i="6"/>
  <c r="J284" i="6"/>
  <c r="K283" i="6"/>
  <c r="J283" i="6"/>
  <c r="K282" i="6"/>
  <c r="J282" i="6"/>
  <c r="K281" i="6"/>
  <c r="J281" i="6"/>
  <c r="K280" i="6"/>
  <c r="J280" i="6"/>
  <c r="K279" i="6"/>
  <c r="J279" i="6"/>
  <c r="K278" i="6"/>
  <c r="J278" i="6"/>
  <c r="K277" i="6"/>
  <c r="J277" i="6"/>
  <c r="K276" i="6"/>
  <c r="J276" i="6"/>
  <c r="K275" i="6"/>
  <c r="J275" i="6"/>
  <c r="K274" i="6"/>
  <c r="J274" i="6"/>
  <c r="K273" i="6"/>
  <c r="J273" i="6"/>
  <c r="K272" i="6"/>
  <c r="J272" i="6"/>
  <c r="K271" i="6"/>
  <c r="J271" i="6"/>
  <c r="K270" i="6"/>
  <c r="J270" i="6"/>
  <c r="K269" i="6"/>
  <c r="J269" i="6"/>
  <c r="K268" i="6"/>
  <c r="J268" i="6"/>
  <c r="K267" i="6"/>
  <c r="J267" i="6"/>
  <c r="K266" i="6"/>
  <c r="J266" i="6"/>
  <c r="K265" i="6"/>
  <c r="J265" i="6"/>
  <c r="K264" i="6"/>
  <c r="J264" i="6"/>
  <c r="K263" i="6"/>
  <c r="J263" i="6"/>
  <c r="K262" i="6"/>
  <c r="J262" i="6"/>
  <c r="K261" i="6"/>
  <c r="J261" i="6"/>
  <c r="K260" i="6"/>
  <c r="J260" i="6"/>
  <c r="K259" i="6"/>
  <c r="J259" i="6"/>
  <c r="K258" i="6"/>
  <c r="J258" i="6"/>
  <c r="K257" i="6"/>
  <c r="J257" i="6"/>
  <c r="K256" i="6"/>
  <c r="J256" i="6"/>
  <c r="K255" i="6"/>
  <c r="J255" i="6"/>
  <c r="K254" i="6"/>
  <c r="J254" i="6"/>
  <c r="K253" i="6"/>
  <c r="J253" i="6"/>
  <c r="K252" i="6"/>
  <c r="J252" i="6"/>
  <c r="K251" i="6"/>
  <c r="J251" i="6"/>
  <c r="K250" i="6"/>
  <c r="J250" i="6"/>
  <c r="K249" i="6"/>
  <c r="J249" i="6"/>
  <c r="K248" i="6"/>
  <c r="J248" i="6"/>
  <c r="K247" i="6"/>
  <c r="J247" i="6"/>
  <c r="K246" i="6"/>
  <c r="J246" i="6"/>
  <c r="K245" i="6"/>
  <c r="J245" i="6"/>
  <c r="K244" i="6"/>
  <c r="J244" i="6"/>
  <c r="K243" i="6"/>
  <c r="J243" i="6"/>
  <c r="K242" i="6"/>
  <c r="J242" i="6"/>
  <c r="K241" i="6"/>
  <c r="J241" i="6"/>
  <c r="K240" i="6"/>
  <c r="J240" i="6"/>
  <c r="K239" i="6"/>
  <c r="J239" i="6"/>
  <c r="K238" i="6"/>
  <c r="J238" i="6"/>
  <c r="K237" i="6"/>
  <c r="J237" i="6"/>
  <c r="K236" i="6"/>
  <c r="J236" i="6"/>
  <c r="K235" i="6"/>
  <c r="J235" i="6"/>
  <c r="K234" i="6"/>
  <c r="J234" i="6"/>
  <c r="K233" i="6"/>
  <c r="J233" i="6"/>
  <c r="K232" i="6"/>
  <c r="J232" i="6"/>
  <c r="K231" i="6"/>
  <c r="J231" i="6"/>
  <c r="K230" i="6"/>
  <c r="J230" i="6"/>
  <c r="K229" i="6"/>
  <c r="J229" i="6"/>
  <c r="K228" i="6"/>
  <c r="J228" i="6"/>
  <c r="K227" i="6"/>
  <c r="J227" i="6"/>
  <c r="K226" i="6"/>
  <c r="J226" i="6"/>
  <c r="K225" i="6"/>
  <c r="J225" i="6"/>
  <c r="K224" i="6"/>
  <c r="J224" i="6"/>
  <c r="K223" i="6"/>
  <c r="J223" i="6"/>
  <c r="K222" i="6"/>
  <c r="J222" i="6"/>
  <c r="K221" i="6"/>
  <c r="J221" i="6"/>
  <c r="K220" i="6"/>
  <c r="J220" i="6"/>
  <c r="K219" i="6"/>
  <c r="J219" i="6"/>
  <c r="K218" i="6"/>
  <c r="J218" i="6"/>
  <c r="K217" i="6"/>
  <c r="J217" i="6"/>
  <c r="K216" i="6"/>
  <c r="J216" i="6"/>
  <c r="K215" i="6"/>
  <c r="J215" i="6"/>
  <c r="K214" i="6"/>
  <c r="J214" i="6"/>
  <c r="K213" i="6"/>
  <c r="J213" i="6"/>
  <c r="K212" i="6"/>
  <c r="J212" i="6"/>
  <c r="K211" i="6"/>
  <c r="J211" i="6"/>
  <c r="K210" i="6"/>
  <c r="J210" i="6"/>
  <c r="K209" i="6"/>
  <c r="J209" i="6"/>
  <c r="K208" i="6"/>
  <c r="J208" i="6"/>
  <c r="K207" i="6"/>
  <c r="J207" i="6"/>
  <c r="K206" i="6"/>
  <c r="J206" i="6"/>
  <c r="K205" i="6"/>
  <c r="J205" i="6"/>
  <c r="K204" i="6"/>
  <c r="J204" i="6"/>
  <c r="K203" i="6"/>
  <c r="J203" i="6"/>
  <c r="K202" i="6"/>
  <c r="J202" i="6"/>
  <c r="K201" i="6"/>
  <c r="J201" i="6"/>
  <c r="K200" i="6"/>
  <c r="J200" i="6"/>
  <c r="K199" i="6"/>
  <c r="J199" i="6"/>
  <c r="K198" i="6"/>
  <c r="J198" i="6"/>
  <c r="K197" i="6"/>
  <c r="J197" i="6"/>
  <c r="K196" i="6"/>
  <c r="J196" i="6"/>
  <c r="K195" i="6"/>
  <c r="J195" i="6"/>
  <c r="K194" i="6"/>
  <c r="J194" i="6"/>
  <c r="K193" i="6"/>
  <c r="J193" i="6"/>
  <c r="K192" i="6"/>
  <c r="J192" i="6"/>
  <c r="K191" i="6"/>
  <c r="J191" i="6"/>
  <c r="K190" i="6"/>
  <c r="J190" i="6"/>
  <c r="K189" i="6"/>
  <c r="J189" i="6"/>
  <c r="K188" i="6"/>
  <c r="J188" i="6"/>
  <c r="K187" i="6"/>
  <c r="J187" i="6"/>
  <c r="K186" i="6"/>
  <c r="J186" i="6"/>
  <c r="K185" i="6"/>
  <c r="J185" i="6"/>
  <c r="K184" i="6"/>
  <c r="J184" i="6"/>
  <c r="K183" i="6"/>
  <c r="J183" i="6"/>
  <c r="K182" i="6"/>
  <c r="J182" i="6"/>
  <c r="K181" i="6"/>
  <c r="J181" i="6"/>
  <c r="K180" i="6"/>
  <c r="J180" i="6"/>
  <c r="K179" i="6"/>
  <c r="J179" i="6"/>
  <c r="K178" i="6"/>
  <c r="J178" i="6"/>
  <c r="K177" i="6"/>
  <c r="J177" i="6"/>
  <c r="K176" i="6"/>
  <c r="J176" i="6"/>
  <c r="K175" i="6"/>
  <c r="J175" i="6"/>
  <c r="K174" i="6"/>
  <c r="J174" i="6"/>
  <c r="K173" i="6"/>
  <c r="J173" i="6"/>
  <c r="K172" i="6"/>
  <c r="J172" i="6"/>
  <c r="K171" i="6"/>
  <c r="J171" i="6"/>
  <c r="K170" i="6"/>
  <c r="J170" i="6"/>
  <c r="K169" i="6"/>
  <c r="J169" i="6"/>
  <c r="K168" i="6"/>
  <c r="J168" i="6"/>
  <c r="K167" i="6"/>
  <c r="J167" i="6"/>
  <c r="K166" i="6"/>
  <c r="J166" i="6"/>
  <c r="K165" i="6"/>
  <c r="J165" i="6"/>
  <c r="K164" i="6"/>
  <c r="J164" i="6"/>
  <c r="K163" i="6"/>
  <c r="J163" i="6"/>
  <c r="K162" i="6"/>
  <c r="J162" i="6"/>
  <c r="K161" i="6"/>
  <c r="J161" i="6"/>
  <c r="K160" i="6"/>
  <c r="J160" i="6"/>
  <c r="K159" i="6"/>
  <c r="J159" i="6"/>
  <c r="K158" i="6"/>
  <c r="J158" i="6"/>
  <c r="K157" i="6"/>
  <c r="J157" i="6"/>
  <c r="K156" i="6"/>
  <c r="J156" i="6"/>
  <c r="K155" i="6"/>
  <c r="J155" i="6"/>
  <c r="K154" i="6"/>
  <c r="J154" i="6"/>
  <c r="K153" i="6"/>
  <c r="J153" i="6"/>
  <c r="K152" i="6"/>
  <c r="J152" i="6"/>
  <c r="K151" i="6"/>
  <c r="J151" i="6"/>
  <c r="K150" i="6"/>
  <c r="J150" i="6"/>
  <c r="K149" i="6"/>
  <c r="J149" i="6"/>
  <c r="K148" i="6"/>
  <c r="J148" i="6"/>
  <c r="K147" i="6"/>
  <c r="J147" i="6"/>
  <c r="K146" i="6"/>
  <c r="J146" i="6"/>
  <c r="K145" i="6"/>
  <c r="J145" i="6"/>
  <c r="K144" i="6"/>
  <c r="J144" i="6"/>
  <c r="K143" i="6"/>
  <c r="J143" i="6"/>
  <c r="K142" i="6"/>
  <c r="J142" i="6"/>
  <c r="K141" i="6"/>
  <c r="J141" i="6"/>
  <c r="K140" i="6"/>
  <c r="J140" i="6"/>
  <c r="K139" i="6"/>
  <c r="J139" i="6"/>
  <c r="K138" i="6"/>
  <c r="J138" i="6"/>
  <c r="K137" i="6"/>
  <c r="J137" i="6"/>
  <c r="K136" i="6"/>
  <c r="J136" i="6"/>
  <c r="K135" i="6"/>
  <c r="J135" i="6"/>
  <c r="K134" i="6"/>
  <c r="J134" i="6"/>
  <c r="K133" i="6"/>
  <c r="J133" i="6"/>
  <c r="K132" i="6"/>
  <c r="J132" i="6"/>
  <c r="K131" i="6"/>
  <c r="J131" i="6"/>
  <c r="K130" i="6"/>
  <c r="J130" i="6"/>
  <c r="K129" i="6"/>
  <c r="J129" i="6"/>
  <c r="K128" i="6"/>
  <c r="J128" i="6"/>
  <c r="K127" i="6"/>
  <c r="J127" i="6"/>
  <c r="K126" i="6"/>
  <c r="J126" i="6"/>
  <c r="K125" i="6"/>
  <c r="J125" i="6"/>
  <c r="K124" i="6"/>
  <c r="J124" i="6"/>
  <c r="K123" i="6"/>
  <c r="N23" i="6" s="1"/>
  <c r="J123" i="6"/>
  <c r="K122" i="6"/>
  <c r="J122" i="6"/>
  <c r="K121" i="6"/>
  <c r="J121" i="6"/>
  <c r="K120" i="6"/>
  <c r="J120" i="6"/>
  <c r="K119" i="6"/>
  <c r="J119" i="6"/>
  <c r="K118" i="6"/>
  <c r="J118" i="6"/>
  <c r="K117" i="6"/>
  <c r="J117" i="6"/>
  <c r="K116" i="6"/>
  <c r="J116" i="6"/>
  <c r="K115" i="6"/>
  <c r="J115" i="6"/>
  <c r="K114" i="6"/>
  <c r="J114" i="6"/>
  <c r="K113" i="6"/>
  <c r="J113" i="6"/>
  <c r="K112" i="6"/>
  <c r="J112" i="6"/>
  <c r="K111" i="6"/>
  <c r="J111" i="6"/>
  <c r="K110" i="6"/>
  <c r="J110" i="6"/>
  <c r="K109" i="6"/>
  <c r="J109" i="6"/>
  <c r="K108" i="6"/>
  <c r="J108" i="6"/>
  <c r="K107" i="6"/>
  <c r="J107" i="6"/>
  <c r="K106" i="6"/>
  <c r="J106" i="6"/>
  <c r="K105" i="6"/>
  <c r="J105" i="6"/>
  <c r="K104" i="6"/>
  <c r="J104" i="6"/>
  <c r="K103" i="6"/>
  <c r="J103" i="6"/>
  <c r="K102" i="6"/>
  <c r="J102" i="6"/>
  <c r="K101" i="6"/>
  <c r="J101" i="6"/>
  <c r="K100" i="6"/>
  <c r="J100" i="6"/>
  <c r="K99" i="6"/>
  <c r="J99" i="6"/>
  <c r="K98" i="6"/>
  <c r="J98" i="6"/>
  <c r="K97" i="6"/>
  <c r="J97" i="6"/>
  <c r="K96" i="6"/>
  <c r="J96" i="6"/>
  <c r="K95" i="6"/>
  <c r="J95" i="6"/>
  <c r="K94" i="6"/>
  <c r="J94" i="6"/>
  <c r="K93" i="6"/>
  <c r="J93" i="6"/>
  <c r="K92" i="6"/>
  <c r="J92" i="6"/>
  <c r="K91" i="6"/>
  <c r="J91" i="6"/>
  <c r="K90" i="6"/>
  <c r="J90" i="6"/>
  <c r="K89" i="6"/>
  <c r="J89" i="6"/>
  <c r="K88" i="6"/>
  <c r="J88" i="6"/>
  <c r="K87" i="6"/>
  <c r="J87" i="6"/>
  <c r="K86" i="6"/>
  <c r="J86" i="6"/>
  <c r="K85" i="6"/>
  <c r="J85" i="6"/>
  <c r="K84" i="6"/>
  <c r="J84" i="6"/>
  <c r="K83" i="6"/>
  <c r="J83" i="6"/>
  <c r="K82" i="6"/>
  <c r="J82" i="6"/>
  <c r="K81" i="6"/>
  <c r="J81" i="6"/>
  <c r="K80" i="6"/>
  <c r="J80" i="6"/>
  <c r="K79" i="6"/>
  <c r="J79" i="6"/>
  <c r="K78" i="6"/>
  <c r="J78" i="6"/>
  <c r="K77" i="6"/>
  <c r="J77" i="6"/>
  <c r="K76" i="6"/>
  <c r="J76" i="6"/>
  <c r="K75" i="6"/>
  <c r="J75" i="6"/>
  <c r="K74" i="6"/>
  <c r="J74" i="6"/>
  <c r="K73" i="6"/>
  <c r="J73" i="6"/>
  <c r="K72" i="6"/>
  <c r="J72" i="6"/>
  <c r="K71" i="6"/>
  <c r="J71" i="6"/>
  <c r="K70" i="6"/>
  <c r="J70" i="6"/>
  <c r="K69" i="6"/>
  <c r="J69" i="6"/>
  <c r="K68" i="6"/>
  <c r="J68" i="6"/>
  <c r="K67" i="6"/>
  <c r="J67" i="6"/>
  <c r="K66" i="6"/>
  <c r="J66" i="6"/>
  <c r="K65" i="6"/>
  <c r="J65" i="6"/>
  <c r="K64" i="6"/>
  <c r="J64" i="6"/>
  <c r="K63" i="6"/>
  <c r="J63" i="6"/>
  <c r="K62" i="6"/>
  <c r="J62" i="6"/>
  <c r="K61" i="6"/>
  <c r="J61" i="6"/>
  <c r="K60" i="6"/>
  <c r="J60" i="6"/>
  <c r="K59" i="6"/>
  <c r="J59" i="6"/>
  <c r="K58" i="6"/>
  <c r="J58" i="6"/>
  <c r="K57" i="6"/>
  <c r="J57" i="6"/>
  <c r="K56" i="6"/>
  <c r="J56" i="6"/>
  <c r="K55" i="6"/>
  <c r="J55" i="6"/>
  <c r="K54" i="6"/>
  <c r="J54" i="6"/>
  <c r="K53" i="6"/>
  <c r="J53" i="6"/>
  <c r="K52" i="6"/>
  <c r="N19" i="6" s="1"/>
  <c r="J52" i="6"/>
  <c r="K51" i="6"/>
  <c r="J51" i="6"/>
  <c r="K50" i="6"/>
  <c r="J50" i="6"/>
  <c r="K49" i="6"/>
  <c r="J49" i="6"/>
  <c r="K48" i="6"/>
  <c r="J48" i="6"/>
  <c r="K47" i="6"/>
  <c r="J47" i="6"/>
  <c r="K46" i="6"/>
  <c r="J46" i="6"/>
  <c r="K45" i="6"/>
  <c r="J45" i="6"/>
  <c r="K44" i="6"/>
  <c r="J44" i="6"/>
  <c r="K43" i="6"/>
  <c r="J43" i="6"/>
  <c r="K42" i="6"/>
  <c r="J42" i="6"/>
  <c r="K41" i="6"/>
  <c r="J41" i="6"/>
  <c r="K40" i="6"/>
  <c r="J40" i="6"/>
  <c r="K39" i="6"/>
  <c r="J39" i="6"/>
  <c r="K38" i="6"/>
  <c r="J38" i="6"/>
  <c r="K37" i="6"/>
  <c r="J37" i="6"/>
  <c r="K36" i="6"/>
  <c r="J36" i="6"/>
  <c r="K35" i="6"/>
  <c r="J35" i="6"/>
  <c r="K34" i="6"/>
  <c r="J34" i="6"/>
  <c r="K33" i="6"/>
  <c r="J33" i="6"/>
  <c r="K32" i="6"/>
  <c r="J32" i="6"/>
  <c r="K31" i="6"/>
  <c r="J31" i="6"/>
  <c r="K30" i="6"/>
  <c r="J30" i="6"/>
  <c r="K29" i="6"/>
  <c r="J29" i="6"/>
  <c r="K28" i="6"/>
  <c r="J28" i="6"/>
  <c r="K27" i="6"/>
  <c r="J27" i="6"/>
  <c r="G27" i="6"/>
  <c r="E27" i="6"/>
  <c r="K26" i="6"/>
  <c r="J26" i="6"/>
  <c r="G26" i="6"/>
  <c r="E26" i="6"/>
  <c r="K25" i="6"/>
  <c r="J25" i="6"/>
  <c r="M24" i="6"/>
  <c r="K24" i="6"/>
  <c r="J24" i="6"/>
  <c r="M23" i="6"/>
  <c r="K23" i="6"/>
  <c r="J23" i="6"/>
  <c r="K22" i="6"/>
  <c r="J22" i="6"/>
  <c r="K21" i="6"/>
  <c r="J21" i="6"/>
  <c r="F21" i="6"/>
  <c r="E21" i="6" s="1"/>
  <c r="M20" i="6"/>
  <c r="K20" i="6"/>
  <c r="J20" i="6"/>
  <c r="F20" i="6"/>
  <c r="E20" i="6" s="1"/>
  <c r="M19" i="6"/>
  <c r="K19" i="6"/>
  <c r="J19" i="6"/>
  <c r="K18" i="6"/>
  <c r="J18" i="6"/>
  <c r="K17" i="6"/>
  <c r="J17" i="6"/>
  <c r="K16" i="6"/>
  <c r="J16" i="6"/>
  <c r="K15" i="6"/>
  <c r="J15" i="6"/>
  <c r="F15" i="6"/>
  <c r="E15" i="6" s="1"/>
  <c r="K14" i="6"/>
  <c r="J14" i="6"/>
  <c r="F14" i="6"/>
  <c r="E14" i="6" s="1"/>
  <c r="K13" i="6"/>
  <c r="J13" i="6"/>
  <c r="K12" i="6"/>
  <c r="J12" i="6"/>
  <c r="F12" i="6"/>
  <c r="F18" i="6" s="1"/>
  <c r="E18" i="6" s="1"/>
  <c r="K11" i="6"/>
  <c r="J11" i="6"/>
  <c r="F11" i="6"/>
  <c r="F17" i="6" s="1"/>
  <c r="E17" i="6" s="1"/>
  <c r="K10" i="6"/>
  <c r="J10" i="6"/>
  <c r="F10" i="6"/>
  <c r="E10" i="6" s="1"/>
  <c r="K410" i="5"/>
  <c r="J410" i="5"/>
  <c r="K409" i="5"/>
  <c r="J409" i="5"/>
  <c r="K408" i="5"/>
  <c r="J408" i="5"/>
  <c r="K407" i="5"/>
  <c r="J407" i="5"/>
  <c r="K406" i="5"/>
  <c r="J406" i="5"/>
  <c r="K405" i="5"/>
  <c r="J405" i="5"/>
  <c r="K404" i="5"/>
  <c r="J404" i="5"/>
  <c r="K403" i="5"/>
  <c r="J403" i="5"/>
  <c r="K402" i="5"/>
  <c r="J402" i="5"/>
  <c r="K401" i="5"/>
  <c r="J401" i="5"/>
  <c r="K400" i="5"/>
  <c r="J400" i="5"/>
  <c r="K399" i="5"/>
  <c r="J399" i="5"/>
  <c r="K398" i="5"/>
  <c r="J398" i="5"/>
  <c r="K397" i="5"/>
  <c r="J397" i="5"/>
  <c r="K396" i="5"/>
  <c r="J396" i="5"/>
  <c r="K395" i="5"/>
  <c r="J395" i="5"/>
  <c r="K394" i="5"/>
  <c r="J394" i="5"/>
  <c r="K393" i="5"/>
  <c r="J393" i="5"/>
  <c r="K392" i="5"/>
  <c r="J392" i="5"/>
  <c r="K391" i="5"/>
  <c r="J391" i="5"/>
  <c r="K390" i="5"/>
  <c r="J390" i="5"/>
  <c r="K389" i="5"/>
  <c r="J389" i="5"/>
  <c r="K388" i="5"/>
  <c r="J388" i="5"/>
  <c r="K387" i="5"/>
  <c r="J387" i="5"/>
  <c r="K386" i="5"/>
  <c r="J386" i="5"/>
  <c r="K385" i="5"/>
  <c r="J385" i="5"/>
  <c r="K384" i="5"/>
  <c r="J384" i="5"/>
  <c r="K383" i="5"/>
  <c r="J383" i="5"/>
  <c r="K382" i="5"/>
  <c r="J382" i="5"/>
  <c r="K381" i="5"/>
  <c r="J381" i="5"/>
  <c r="K380" i="5"/>
  <c r="J380" i="5"/>
  <c r="K379" i="5"/>
  <c r="J379" i="5"/>
  <c r="K378" i="5"/>
  <c r="J378" i="5"/>
  <c r="K377" i="5"/>
  <c r="J377" i="5"/>
  <c r="K376" i="5"/>
  <c r="J376" i="5"/>
  <c r="K375" i="5"/>
  <c r="J375" i="5"/>
  <c r="K374" i="5"/>
  <c r="J374" i="5"/>
  <c r="K373" i="5"/>
  <c r="J373" i="5"/>
  <c r="K372" i="5"/>
  <c r="J372" i="5"/>
  <c r="K371" i="5"/>
  <c r="J371" i="5"/>
  <c r="K370" i="5"/>
  <c r="J370" i="5"/>
  <c r="K369" i="5"/>
  <c r="J369" i="5"/>
  <c r="K368" i="5"/>
  <c r="J368" i="5"/>
  <c r="K367" i="5"/>
  <c r="J367" i="5"/>
  <c r="K366" i="5"/>
  <c r="J366" i="5"/>
  <c r="K365" i="5"/>
  <c r="J365" i="5"/>
  <c r="K364" i="5"/>
  <c r="J364" i="5"/>
  <c r="K363" i="5"/>
  <c r="J363" i="5"/>
  <c r="K362" i="5"/>
  <c r="J362" i="5"/>
  <c r="K361" i="5"/>
  <c r="J361" i="5"/>
  <c r="K360" i="5"/>
  <c r="J360" i="5"/>
  <c r="K359" i="5"/>
  <c r="J359" i="5"/>
  <c r="K358" i="5"/>
  <c r="J358" i="5"/>
  <c r="K357" i="5"/>
  <c r="J357" i="5"/>
  <c r="K356" i="5"/>
  <c r="J356" i="5"/>
  <c r="K355" i="5"/>
  <c r="J355" i="5"/>
  <c r="K354" i="5"/>
  <c r="J354" i="5"/>
  <c r="K353" i="5"/>
  <c r="J353" i="5"/>
  <c r="K352" i="5"/>
  <c r="J352" i="5"/>
  <c r="K351" i="5"/>
  <c r="J351" i="5"/>
  <c r="K350" i="5"/>
  <c r="J350" i="5"/>
  <c r="K349" i="5"/>
  <c r="J349" i="5"/>
  <c r="K348" i="5"/>
  <c r="J348" i="5"/>
  <c r="K347" i="5"/>
  <c r="J347" i="5"/>
  <c r="K346" i="5"/>
  <c r="J346" i="5"/>
  <c r="K345" i="5"/>
  <c r="J345" i="5"/>
  <c r="K344" i="5"/>
  <c r="J344" i="5"/>
  <c r="K343" i="5"/>
  <c r="J343" i="5"/>
  <c r="K342" i="5"/>
  <c r="J342" i="5"/>
  <c r="K341" i="5"/>
  <c r="J341" i="5"/>
  <c r="K340" i="5"/>
  <c r="J340" i="5"/>
  <c r="K339" i="5"/>
  <c r="J339" i="5"/>
  <c r="K338" i="5"/>
  <c r="J338" i="5"/>
  <c r="K337" i="5"/>
  <c r="J337" i="5"/>
  <c r="K336" i="5"/>
  <c r="J336" i="5"/>
  <c r="K335" i="5"/>
  <c r="J335" i="5"/>
  <c r="K334" i="5"/>
  <c r="J334" i="5"/>
  <c r="K333" i="5"/>
  <c r="J333" i="5"/>
  <c r="K332" i="5"/>
  <c r="J332" i="5"/>
  <c r="K331" i="5"/>
  <c r="J331" i="5"/>
  <c r="K330" i="5"/>
  <c r="J330" i="5"/>
  <c r="K329" i="5"/>
  <c r="J329" i="5"/>
  <c r="K328" i="5"/>
  <c r="J328" i="5"/>
  <c r="K327" i="5"/>
  <c r="J327" i="5"/>
  <c r="K326" i="5"/>
  <c r="J326" i="5"/>
  <c r="K325" i="5"/>
  <c r="J325" i="5"/>
  <c r="K324" i="5"/>
  <c r="J324" i="5"/>
  <c r="K323" i="5"/>
  <c r="J323" i="5"/>
  <c r="K322" i="5"/>
  <c r="J322" i="5"/>
  <c r="K321" i="5"/>
  <c r="J321" i="5"/>
  <c r="K320" i="5"/>
  <c r="J320" i="5"/>
  <c r="K319" i="5"/>
  <c r="J319" i="5"/>
  <c r="K318" i="5"/>
  <c r="J318" i="5"/>
  <c r="K317" i="5"/>
  <c r="J317" i="5"/>
  <c r="K316" i="5"/>
  <c r="J316" i="5"/>
  <c r="K315" i="5"/>
  <c r="J315" i="5"/>
  <c r="K314" i="5"/>
  <c r="J314" i="5"/>
  <c r="K313" i="5"/>
  <c r="J313" i="5"/>
  <c r="K312" i="5"/>
  <c r="J312" i="5"/>
  <c r="K311" i="5"/>
  <c r="J311" i="5"/>
  <c r="K310" i="5"/>
  <c r="J310" i="5"/>
  <c r="K309" i="5"/>
  <c r="J309" i="5"/>
  <c r="K308" i="5"/>
  <c r="J308" i="5"/>
  <c r="K307" i="5"/>
  <c r="J307" i="5"/>
  <c r="K306" i="5"/>
  <c r="J306" i="5"/>
  <c r="K305" i="5"/>
  <c r="J305" i="5"/>
  <c r="K304" i="5"/>
  <c r="J304" i="5"/>
  <c r="K303" i="5"/>
  <c r="J303" i="5"/>
  <c r="K302" i="5"/>
  <c r="J302" i="5"/>
  <c r="K301" i="5"/>
  <c r="J301" i="5"/>
  <c r="K300" i="5"/>
  <c r="J300" i="5"/>
  <c r="K299" i="5"/>
  <c r="J299" i="5"/>
  <c r="K298" i="5"/>
  <c r="J298" i="5"/>
  <c r="K297" i="5"/>
  <c r="J297" i="5"/>
  <c r="K296" i="5"/>
  <c r="J296" i="5"/>
  <c r="K295" i="5"/>
  <c r="J295" i="5"/>
  <c r="K294" i="5"/>
  <c r="J294" i="5"/>
  <c r="K293" i="5"/>
  <c r="J293" i="5"/>
  <c r="K292" i="5"/>
  <c r="J292" i="5"/>
  <c r="K291" i="5"/>
  <c r="J291" i="5"/>
  <c r="K290" i="5"/>
  <c r="J290" i="5"/>
  <c r="K289" i="5"/>
  <c r="J289" i="5"/>
  <c r="K288" i="5"/>
  <c r="J288" i="5"/>
  <c r="K287" i="5"/>
  <c r="J287" i="5"/>
  <c r="K286" i="5"/>
  <c r="J286" i="5"/>
  <c r="K285" i="5"/>
  <c r="J285" i="5"/>
  <c r="K284" i="5"/>
  <c r="J284" i="5"/>
  <c r="K283" i="5"/>
  <c r="J283" i="5"/>
  <c r="K282" i="5"/>
  <c r="J282" i="5"/>
  <c r="K281" i="5"/>
  <c r="J281" i="5"/>
  <c r="K280" i="5"/>
  <c r="J280" i="5"/>
  <c r="K279" i="5"/>
  <c r="J279" i="5"/>
  <c r="K278" i="5"/>
  <c r="J278" i="5"/>
  <c r="K277" i="5"/>
  <c r="J277" i="5"/>
  <c r="K276" i="5"/>
  <c r="J276" i="5"/>
  <c r="K275" i="5"/>
  <c r="J275" i="5"/>
  <c r="K274" i="5"/>
  <c r="J274" i="5"/>
  <c r="K273" i="5"/>
  <c r="J273" i="5"/>
  <c r="K272" i="5"/>
  <c r="J272" i="5"/>
  <c r="K271" i="5"/>
  <c r="J271" i="5"/>
  <c r="K270" i="5"/>
  <c r="J270" i="5"/>
  <c r="K269" i="5"/>
  <c r="J269" i="5"/>
  <c r="K268" i="5"/>
  <c r="J268" i="5"/>
  <c r="K267" i="5"/>
  <c r="J267" i="5"/>
  <c r="K266" i="5"/>
  <c r="J266" i="5"/>
  <c r="K265" i="5"/>
  <c r="J265" i="5"/>
  <c r="K264" i="5"/>
  <c r="J264" i="5"/>
  <c r="K263" i="5"/>
  <c r="J263" i="5"/>
  <c r="K262" i="5"/>
  <c r="J262" i="5"/>
  <c r="K261" i="5"/>
  <c r="J261" i="5"/>
  <c r="K260" i="5"/>
  <c r="J260" i="5"/>
  <c r="K259" i="5"/>
  <c r="J259" i="5"/>
  <c r="K258" i="5"/>
  <c r="J258" i="5"/>
  <c r="K257" i="5"/>
  <c r="J257" i="5"/>
  <c r="K256" i="5"/>
  <c r="J256" i="5"/>
  <c r="K255" i="5"/>
  <c r="J255" i="5"/>
  <c r="K254" i="5"/>
  <c r="J254" i="5"/>
  <c r="K253" i="5"/>
  <c r="J253" i="5"/>
  <c r="K252" i="5"/>
  <c r="J252" i="5"/>
  <c r="K251" i="5"/>
  <c r="J251" i="5"/>
  <c r="K250" i="5"/>
  <c r="J250" i="5"/>
  <c r="K249" i="5"/>
  <c r="J249" i="5"/>
  <c r="K248" i="5"/>
  <c r="J248" i="5"/>
  <c r="K247" i="5"/>
  <c r="J247" i="5"/>
  <c r="K246" i="5"/>
  <c r="J246" i="5"/>
  <c r="K245" i="5"/>
  <c r="J245" i="5"/>
  <c r="K244" i="5"/>
  <c r="J244" i="5"/>
  <c r="K243" i="5"/>
  <c r="J243" i="5"/>
  <c r="K242" i="5"/>
  <c r="J242" i="5"/>
  <c r="K241" i="5"/>
  <c r="J241" i="5"/>
  <c r="K240" i="5"/>
  <c r="J240" i="5"/>
  <c r="K239" i="5"/>
  <c r="J239" i="5"/>
  <c r="K238" i="5"/>
  <c r="J238" i="5"/>
  <c r="K237" i="5"/>
  <c r="J237" i="5"/>
  <c r="K236" i="5"/>
  <c r="J236" i="5"/>
  <c r="K235" i="5"/>
  <c r="J235" i="5"/>
  <c r="K234" i="5"/>
  <c r="J234" i="5"/>
  <c r="K233" i="5"/>
  <c r="J233" i="5"/>
  <c r="K232" i="5"/>
  <c r="J232" i="5"/>
  <c r="K231" i="5"/>
  <c r="J231" i="5"/>
  <c r="K230" i="5"/>
  <c r="J230" i="5"/>
  <c r="K229" i="5"/>
  <c r="J229" i="5"/>
  <c r="K228" i="5"/>
  <c r="J228" i="5"/>
  <c r="K227" i="5"/>
  <c r="J227" i="5"/>
  <c r="K226" i="5"/>
  <c r="J226" i="5"/>
  <c r="K225" i="5"/>
  <c r="J225" i="5"/>
  <c r="K224" i="5"/>
  <c r="J224" i="5"/>
  <c r="K223" i="5"/>
  <c r="J223" i="5"/>
  <c r="K222" i="5"/>
  <c r="J222" i="5"/>
  <c r="K221" i="5"/>
  <c r="J221" i="5"/>
  <c r="K220" i="5"/>
  <c r="J220" i="5"/>
  <c r="K219" i="5"/>
  <c r="J219" i="5"/>
  <c r="K218" i="5"/>
  <c r="J218" i="5"/>
  <c r="K217" i="5"/>
  <c r="J217" i="5"/>
  <c r="K216" i="5"/>
  <c r="J216" i="5"/>
  <c r="K215" i="5"/>
  <c r="J215" i="5"/>
  <c r="K214" i="5"/>
  <c r="J214" i="5"/>
  <c r="K213" i="5"/>
  <c r="J213" i="5"/>
  <c r="K212" i="5"/>
  <c r="J212" i="5"/>
  <c r="K211" i="5"/>
  <c r="J211" i="5"/>
  <c r="K210" i="5"/>
  <c r="J210" i="5"/>
  <c r="K209" i="5"/>
  <c r="J209" i="5"/>
  <c r="K208" i="5"/>
  <c r="J208" i="5"/>
  <c r="K207" i="5"/>
  <c r="J207" i="5"/>
  <c r="K206" i="5"/>
  <c r="J206" i="5"/>
  <c r="K205" i="5"/>
  <c r="J205" i="5"/>
  <c r="K204" i="5"/>
  <c r="J204" i="5"/>
  <c r="K203" i="5"/>
  <c r="J203" i="5"/>
  <c r="K202" i="5"/>
  <c r="J202" i="5"/>
  <c r="K201" i="5"/>
  <c r="J201" i="5"/>
  <c r="K200" i="5"/>
  <c r="J200" i="5"/>
  <c r="K199" i="5"/>
  <c r="J199" i="5"/>
  <c r="K198" i="5"/>
  <c r="J198" i="5"/>
  <c r="K197" i="5"/>
  <c r="J197" i="5"/>
  <c r="K196" i="5"/>
  <c r="J196" i="5"/>
  <c r="K195" i="5"/>
  <c r="J195" i="5"/>
  <c r="K194" i="5"/>
  <c r="J194" i="5"/>
  <c r="K193" i="5"/>
  <c r="J193" i="5"/>
  <c r="K192" i="5"/>
  <c r="J192" i="5"/>
  <c r="K191" i="5"/>
  <c r="J191" i="5"/>
  <c r="K190" i="5"/>
  <c r="J190" i="5"/>
  <c r="K189" i="5"/>
  <c r="J189" i="5"/>
  <c r="K188" i="5"/>
  <c r="J188" i="5"/>
  <c r="K187" i="5"/>
  <c r="J187" i="5"/>
  <c r="K186" i="5"/>
  <c r="J186" i="5"/>
  <c r="K185" i="5"/>
  <c r="J185" i="5"/>
  <c r="K184" i="5"/>
  <c r="J184" i="5"/>
  <c r="K183" i="5"/>
  <c r="J183" i="5"/>
  <c r="K182" i="5"/>
  <c r="J182" i="5"/>
  <c r="K181" i="5"/>
  <c r="J181" i="5"/>
  <c r="K180" i="5"/>
  <c r="J180" i="5"/>
  <c r="K179" i="5"/>
  <c r="J179" i="5"/>
  <c r="K178" i="5"/>
  <c r="J178" i="5"/>
  <c r="K177" i="5"/>
  <c r="J177" i="5"/>
  <c r="K176" i="5"/>
  <c r="J176" i="5"/>
  <c r="K175" i="5"/>
  <c r="J175" i="5"/>
  <c r="K174" i="5"/>
  <c r="J174" i="5"/>
  <c r="K173" i="5"/>
  <c r="J173" i="5"/>
  <c r="K172" i="5"/>
  <c r="J172" i="5"/>
  <c r="K171" i="5"/>
  <c r="J171" i="5"/>
  <c r="K170" i="5"/>
  <c r="J170" i="5"/>
  <c r="K169" i="5"/>
  <c r="J169" i="5"/>
  <c r="K168" i="5"/>
  <c r="J168" i="5"/>
  <c r="K167" i="5"/>
  <c r="J167" i="5"/>
  <c r="K166" i="5"/>
  <c r="J166" i="5"/>
  <c r="K165" i="5"/>
  <c r="J165" i="5"/>
  <c r="K164" i="5"/>
  <c r="J164" i="5"/>
  <c r="K163" i="5"/>
  <c r="J163" i="5"/>
  <c r="K162" i="5"/>
  <c r="J162" i="5"/>
  <c r="K161" i="5"/>
  <c r="J161" i="5"/>
  <c r="K160" i="5"/>
  <c r="J160" i="5"/>
  <c r="K159" i="5"/>
  <c r="J159" i="5"/>
  <c r="K158" i="5"/>
  <c r="J158" i="5"/>
  <c r="K157" i="5"/>
  <c r="J157" i="5"/>
  <c r="K156" i="5"/>
  <c r="J156" i="5"/>
  <c r="K155" i="5"/>
  <c r="J155" i="5"/>
  <c r="K154" i="5"/>
  <c r="J154" i="5"/>
  <c r="K153" i="5"/>
  <c r="J153" i="5"/>
  <c r="K152" i="5"/>
  <c r="J152" i="5"/>
  <c r="K151" i="5"/>
  <c r="J151" i="5"/>
  <c r="K150" i="5"/>
  <c r="J150" i="5"/>
  <c r="K149" i="5"/>
  <c r="J149" i="5"/>
  <c r="K148" i="5"/>
  <c r="J148" i="5"/>
  <c r="K147" i="5"/>
  <c r="J147" i="5"/>
  <c r="K146" i="5"/>
  <c r="J146" i="5"/>
  <c r="K145" i="5"/>
  <c r="J145" i="5"/>
  <c r="K144" i="5"/>
  <c r="J144" i="5"/>
  <c r="K143" i="5"/>
  <c r="J143" i="5"/>
  <c r="K142" i="5"/>
  <c r="J142" i="5"/>
  <c r="K141" i="5"/>
  <c r="J141" i="5"/>
  <c r="K140" i="5"/>
  <c r="J140" i="5"/>
  <c r="K139" i="5"/>
  <c r="J139" i="5"/>
  <c r="K138" i="5"/>
  <c r="J138" i="5"/>
  <c r="K137" i="5"/>
  <c r="J137" i="5"/>
  <c r="K136" i="5"/>
  <c r="J136" i="5"/>
  <c r="K135" i="5"/>
  <c r="J135" i="5"/>
  <c r="K134" i="5"/>
  <c r="J134" i="5"/>
  <c r="K133" i="5"/>
  <c r="J133" i="5"/>
  <c r="K132" i="5"/>
  <c r="J132" i="5"/>
  <c r="K131" i="5"/>
  <c r="J131" i="5"/>
  <c r="K130" i="5"/>
  <c r="J130" i="5"/>
  <c r="K129" i="5"/>
  <c r="J129" i="5"/>
  <c r="K128" i="5"/>
  <c r="J128" i="5"/>
  <c r="K127" i="5"/>
  <c r="J127" i="5"/>
  <c r="K126" i="5"/>
  <c r="J126" i="5"/>
  <c r="K125" i="5"/>
  <c r="J125" i="5"/>
  <c r="K124" i="5"/>
  <c r="J124" i="5"/>
  <c r="K123" i="5"/>
  <c r="J123" i="5"/>
  <c r="K122" i="5"/>
  <c r="J122" i="5"/>
  <c r="K121" i="5"/>
  <c r="J121" i="5"/>
  <c r="K120" i="5"/>
  <c r="J120" i="5"/>
  <c r="K119" i="5"/>
  <c r="J119" i="5"/>
  <c r="K118" i="5"/>
  <c r="J118" i="5"/>
  <c r="K117" i="5"/>
  <c r="J117" i="5"/>
  <c r="K116" i="5"/>
  <c r="J116" i="5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J97" i="5"/>
  <c r="K96" i="5"/>
  <c r="J96" i="5"/>
  <c r="K95" i="5"/>
  <c r="J95" i="5"/>
  <c r="K94" i="5"/>
  <c r="J94" i="5"/>
  <c r="K93" i="5"/>
  <c r="J93" i="5"/>
  <c r="K92" i="5"/>
  <c r="J92" i="5"/>
  <c r="K91" i="5"/>
  <c r="J91" i="5"/>
  <c r="K90" i="5"/>
  <c r="J90" i="5"/>
  <c r="K89" i="5"/>
  <c r="J89" i="5"/>
  <c r="K88" i="5"/>
  <c r="J88" i="5"/>
  <c r="K87" i="5"/>
  <c r="J87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J65" i="5"/>
  <c r="K64" i="5"/>
  <c r="J64" i="5"/>
  <c r="K63" i="5"/>
  <c r="J63" i="5"/>
  <c r="K62" i="5"/>
  <c r="J62" i="5"/>
  <c r="K61" i="5"/>
  <c r="J61" i="5"/>
  <c r="K60" i="5"/>
  <c r="J60" i="5"/>
  <c r="K59" i="5"/>
  <c r="J59" i="5"/>
  <c r="K58" i="5"/>
  <c r="J58" i="5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J36" i="5"/>
  <c r="K35" i="5"/>
  <c r="J35" i="5"/>
  <c r="K34" i="5"/>
  <c r="J34" i="5"/>
  <c r="K33" i="5"/>
  <c r="J33" i="5"/>
  <c r="K32" i="5"/>
  <c r="J32" i="5"/>
  <c r="K31" i="5"/>
  <c r="J31" i="5"/>
  <c r="K30" i="5"/>
  <c r="J30" i="5"/>
  <c r="F20" i="5" s="1"/>
  <c r="E20" i="5" s="1"/>
  <c r="K29" i="5"/>
  <c r="J29" i="5"/>
  <c r="K28" i="5"/>
  <c r="J28" i="5"/>
  <c r="K27" i="5"/>
  <c r="J27" i="5"/>
  <c r="G27" i="5"/>
  <c r="E27" i="5"/>
  <c r="K26" i="5"/>
  <c r="J26" i="5"/>
  <c r="G26" i="5"/>
  <c r="E26" i="5"/>
  <c r="K25" i="5"/>
  <c r="J25" i="5"/>
  <c r="M24" i="5"/>
  <c r="K24" i="5"/>
  <c r="J24" i="5"/>
  <c r="N23" i="5"/>
  <c r="M23" i="5"/>
  <c r="K23" i="5"/>
  <c r="J23" i="5"/>
  <c r="N22" i="5"/>
  <c r="K22" i="5"/>
  <c r="J22" i="5"/>
  <c r="K21" i="5"/>
  <c r="J21" i="5"/>
  <c r="F21" i="5"/>
  <c r="E21" i="5" s="1"/>
  <c r="M20" i="5"/>
  <c r="K20" i="5"/>
  <c r="J20" i="5"/>
  <c r="N19" i="5"/>
  <c r="M19" i="5"/>
  <c r="K19" i="5"/>
  <c r="J19" i="5"/>
  <c r="N18" i="5"/>
  <c r="K18" i="5"/>
  <c r="J18" i="5"/>
  <c r="K17" i="5"/>
  <c r="J17" i="5"/>
  <c r="K16" i="5"/>
  <c r="J16" i="5"/>
  <c r="K15" i="5"/>
  <c r="J15" i="5"/>
  <c r="F15" i="5"/>
  <c r="E15" i="5" s="1"/>
  <c r="K14" i="5"/>
  <c r="J14" i="5"/>
  <c r="F14" i="5"/>
  <c r="E14" i="5"/>
  <c r="M14" i="5" s="1"/>
  <c r="K13" i="5"/>
  <c r="J13" i="5"/>
  <c r="K12" i="5"/>
  <c r="J12" i="5"/>
  <c r="F12" i="5"/>
  <c r="F18" i="5" s="1"/>
  <c r="E18" i="5" s="1"/>
  <c r="E12" i="5"/>
  <c r="P11" i="5"/>
  <c r="K11" i="5"/>
  <c r="J11" i="5"/>
  <c r="F11" i="5"/>
  <c r="F17" i="5" s="1"/>
  <c r="E17" i="5" s="1"/>
  <c r="P10" i="5"/>
  <c r="K10" i="5"/>
  <c r="J10" i="5"/>
  <c r="F10" i="5"/>
  <c r="E10" i="5"/>
  <c r="N10" i="5" s="1"/>
  <c r="N18" i="6" l="1"/>
  <c r="N11" i="6"/>
  <c r="N10" i="6"/>
  <c r="M11" i="6"/>
  <c r="M16" i="6"/>
  <c r="M15" i="6"/>
  <c r="M14" i="6"/>
  <c r="M10" i="6"/>
  <c r="M13" i="6"/>
  <c r="E11" i="6"/>
  <c r="E12" i="6"/>
  <c r="N22" i="6"/>
  <c r="M11" i="5"/>
  <c r="M10" i="5"/>
  <c r="M16" i="5"/>
  <c r="M15" i="5"/>
  <c r="E24" i="5"/>
  <c r="N11" i="5"/>
  <c r="N14" i="5"/>
  <c r="M13" i="5"/>
  <c r="E11" i="5"/>
  <c r="P11" i="6" l="1"/>
  <c r="P10" i="6"/>
  <c r="E24" i="6"/>
  <c r="N13" i="6"/>
  <c r="E23" i="6"/>
  <c r="O11" i="6"/>
  <c r="O10" i="6"/>
  <c r="N15" i="6"/>
  <c r="N14" i="6"/>
  <c r="N16" i="6"/>
  <c r="E23" i="5"/>
  <c r="N15" i="5"/>
  <c r="N16" i="5"/>
  <c r="N13" i="5"/>
  <c r="O11" i="5"/>
  <c r="O10" i="5"/>
  <c r="K410" i="4" l="1"/>
  <c r="J410" i="4"/>
  <c r="K409" i="4"/>
  <c r="J409" i="4"/>
  <c r="K408" i="4"/>
  <c r="J408" i="4"/>
  <c r="K407" i="4"/>
  <c r="J407" i="4"/>
  <c r="K406" i="4"/>
  <c r="J406" i="4"/>
  <c r="K405" i="4"/>
  <c r="J405" i="4"/>
  <c r="K404" i="4"/>
  <c r="J404" i="4"/>
  <c r="K403" i="4"/>
  <c r="J403" i="4"/>
  <c r="K402" i="4"/>
  <c r="J402" i="4"/>
  <c r="K401" i="4"/>
  <c r="J401" i="4"/>
  <c r="K400" i="4"/>
  <c r="J400" i="4"/>
  <c r="K399" i="4"/>
  <c r="J399" i="4"/>
  <c r="K398" i="4"/>
  <c r="J398" i="4"/>
  <c r="K397" i="4"/>
  <c r="J397" i="4"/>
  <c r="K396" i="4"/>
  <c r="J396" i="4"/>
  <c r="K395" i="4"/>
  <c r="J395" i="4"/>
  <c r="K394" i="4"/>
  <c r="J394" i="4"/>
  <c r="K393" i="4"/>
  <c r="J393" i="4"/>
  <c r="K392" i="4"/>
  <c r="J392" i="4"/>
  <c r="K391" i="4"/>
  <c r="J391" i="4"/>
  <c r="K390" i="4"/>
  <c r="J390" i="4"/>
  <c r="K389" i="4"/>
  <c r="J389" i="4"/>
  <c r="K388" i="4"/>
  <c r="J388" i="4"/>
  <c r="K387" i="4"/>
  <c r="J387" i="4"/>
  <c r="K386" i="4"/>
  <c r="J386" i="4"/>
  <c r="K385" i="4"/>
  <c r="J385" i="4"/>
  <c r="K384" i="4"/>
  <c r="J384" i="4"/>
  <c r="K383" i="4"/>
  <c r="J383" i="4"/>
  <c r="K382" i="4"/>
  <c r="J382" i="4"/>
  <c r="K381" i="4"/>
  <c r="J381" i="4"/>
  <c r="K380" i="4"/>
  <c r="J380" i="4"/>
  <c r="K379" i="4"/>
  <c r="J379" i="4"/>
  <c r="K378" i="4"/>
  <c r="J378" i="4"/>
  <c r="K377" i="4"/>
  <c r="J377" i="4"/>
  <c r="K376" i="4"/>
  <c r="J376" i="4"/>
  <c r="K375" i="4"/>
  <c r="J375" i="4"/>
  <c r="K374" i="4"/>
  <c r="J374" i="4"/>
  <c r="K373" i="4"/>
  <c r="J373" i="4"/>
  <c r="K372" i="4"/>
  <c r="J372" i="4"/>
  <c r="K371" i="4"/>
  <c r="J371" i="4"/>
  <c r="K370" i="4"/>
  <c r="J370" i="4"/>
  <c r="K369" i="4"/>
  <c r="J369" i="4"/>
  <c r="K368" i="4"/>
  <c r="J368" i="4"/>
  <c r="K367" i="4"/>
  <c r="J367" i="4"/>
  <c r="K366" i="4"/>
  <c r="J366" i="4"/>
  <c r="K365" i="4"/>
  <c r="J365" i="4"/>
  <c r="K364" i="4"/>
  <c r="J364" i="4"/>
  <c r="K363" i="4"/>
  <c r="J363" i="4"/>
  <c r="K362" i="4"/>
  <c r="J362" i="4"/>
  <c r="K361" i="4"/>
  <c r="J361" i="4"/>
  <c r="K360" i="4"/>
  <c r="J360" i="4"/>
  <c r="K359" i="4"/>
  <c r="J359" i="4"/>
  <c r="K358" i="4"/>
  <c r="J358" i="4"/>
  <c r="K357" i="4"/>
  <c r="J357" i="4"/>
  <c r="K356" i="4"/>
  <c r="J356" i="4"/>
  <c r="K355" i="4"/>
  <c r="J355" i="4"/>
  <c r="K354" i="4"/>
  <c r="J354" i="4"/>
  <c r="K353" i="4"/>
  <c r="J353" i="4"/>
  <c r="K352" i="4"/>
  <c r="J352" i="4"/>
  <c r="K351" i="4"/>
  <c r="J351" i="4"/>
  <c r="K350" i="4"/>
  <c r="J350" i="4"/>
  <c r="K349" i="4"/>
  <c r="J349" i="4"/>
  <c r="K348" i="4"/>
  <c r="J348" i="4"/>
  <c r="K347" i="4"/>
  <c r="J347" i="4"/>
  <c r="K346" i="4"/>
  <c r="J346" i="4"/>
  <c r="K345" i="4"/>
  <c r="J345" i="4"/>
  <c r="K344" i="4"/>
  <c r="J344" i="4"/>
  <c r="K343" i="4"/>
  <c r="J343" i="4"/>
  <c r="K342" i="4"/>
  <c r="J342" i="4"/>
  <c r="K341" i="4"/>
  <c r="J341" i="4"/>
  <c r="K340" i="4"/>
  <c r="J340" i="4"/>
  <c r="K339" i="4"/>
  <c r="J339" i="4"/>
  <c r="K338" i="4"/>
  <c r="J338" i="4"/>
  <c r="K337" i="4"/>
  <c r="J337" i="4"/>
  <c r="K336" i="4"/>
  <c r="J336" i="4"/>
  <c r="K335" i="4"/>
  <c r="J335" i="4"/>
  <c r="K334" i="4"/>
  <c r="J334" i="4"/>
  <c r="K333" i="4"/>
  <c r="J333" i="4"/>
  <c r="K332" i="4"/>
  <c r="J332" i="4"/>
  <c r="K331" i="4"/>
  <c r="J331" i="4"/>
  <c r="K330" i="4"/>
  <c r="J330" i="4"/>
  <c r="K329" i="4"/>
  <c r="J329" i="4"/>
  <c r="K328" i="4"/>
  <c r="J328" i="4"/>
  <c r="K327" i="4"/>
  <c r="J327" i="4"/>
  <c r="K326" i="4"/>
  <c r="J326" i="4"/>
  <c r="K325" i="4"/>
  <c r="J325" i="4"/>
  <c r="K324" i="4"/>
  <c r="J324" i="4"/>
  <c r="K323" i="4"/>
  <c r="J323" i="4"/>
  <c r="K322" i="4"/>
  <c r="J322" i="4"/>
  <c r="K321" i="4"/>
  <c r="J321" i="4"/>
  <c r="K320" i="4"/>
  <c r="J320" i="4"/>
  <c r="K319" i="4"/>
  <c r="J319" i="4"/>
  <c r="K318" i="4"/>
  <c r="J318" i="4"/>
  <c r="K317" i="4"/>
  <c r="J317" i="4"/>
  <c r="K316" i="4"/>
  <c r="J316" i="4"/>
  <c r="K315" i="4"/>
  <c r="J315" i="4"/>
  <c r="K314" i="4"/>
  <c r="J314" i="4"/>
  <c r="K313" i="4"/>
  <c r="J313" i="4"/>
  <c r="K312" i="4"/>
  <c r="J312" i="4"/>
  <c r="K311" i="4"/>
  <c r="J311" i="4"/>
  <c r="K310" i="4"/>
  <c r="J310" i="4"/>
  <c r="K309" i="4"/>
  <c r="J309" i="4"/>
  <c r="K308" i="4"/>
  <c r="J308" i="4"/>
  <c r="K307" i="4"/>
  <c r="J307" i="4"/>
  <c r="K306" i="4"/>
  <c r="J306" i="4"/>
  <c r="K305" i="4"/>
  <c r="J305" i="4"/>
  <c r="K304" i="4"/>
  <c r="J304" i="4"/>
  <c r="K303" i="4"/>
  <c r="J303" i="4"/>
  <c r="K302" i="4"/>
  <c r="J302" i="4"/>
  <c r="K301" i="4"/>
  <c r="J301" i="4"/>
  <c r="K300" i="4"/>
  <c r="J300" i="4"/>
  <c r="K299" i="4"/>
  <c r="J299" i="4"/>
  <c r="K298" i="4"/>
  <c r="J298" i="4"/>
  <c r="K297" i="4"/>
  <c r="J297" i="4"/>
  <c r="K296" i="4"/>
  <c r="J296" i="4"/>
  <c r="K295" i="4"/>
  <c r="J295" i="4"/>
  <c r="K294" i="4"/>
  <c r="J294" i="4"/>
  <c r="K293" i="4"/>
  <c r="J293" i="4"/>
  <c r="K292" i="4"/>
  <c r="J292" i="4"/>
  <c r="K291" i="4"/>
  <c r="J291" i="4"/>
  <c r="K290" i="4"/>
  <c r="J290" i="4"/>
  <c r="K289" i="4"/>
  <c r="J289" i="4"/>
  <c r="K288" i="4"/>
  <c r="J288" i="4"/>
  <c r="K287" i="4"/>
  <c r="J287" i="4"/>
  <c r="K286" i="4"/>
  <c r="J286" i="4"/>
  <c r="K285" i="4"/>
  <c r="J285" i="4"/>
  <c r="K284" i="4"/>
  <c r="J284" i="4"/>
  <c r="K283" i="4"/>
  <c r="J283" i="4"/>
  <c r="K282" i="4"/>
  <c r="J282" i="4"/>
  <c r="K281" i="4"/>
  <c r="J281" i="4"/>
  <c r="K280" i="4"/>
  <c r="J280" i="4"/>
  <c r="K279" i="4"/>
  <c r="J279" i="4"/>
  <c r="K278" i="4"/>
  <c r="J278" i="4"/>
  <c r="K277" i="4"/>
  <c r="J277" i="4"/>
  <c r="K276" i="4"/>
  <c r="J276" i="4"/>
  <c r="K275" i="4"/>
  <c r="J275" i="4"/>
  <c r="K274" i="4"/>
  <c r="J274" i="4"/>
  <c r="K273" i="4"/>
  <c r="J273" i="4"/>
  <c r="K272" i="4"/>
  <c r="J272" i="4"/>
  <c r="K271" i="4"/>
  <c r="J271" i="4"/>
  <c r="K270" i="4"/>
  <c r="J270" i="4"/>
  <c r="K269" i="4"/>
  <c r="J269" i="4"/>
  <c r="K268" i="4"/>
  <c r="J268" i="4"/>
  <c r="K267" i="4"/>
  <c r="J267" i="4"/>
  <c r="K266" i="4"/>
  <c r="J266" i="4"/>
  <c r="K265" i="4"/>
  <c r="J265" i="4"/>
  <c r="K264" i="4"/>
  <c r="J264" i="4"/>
  <c r="K263" i="4"/>
  <c r="J263" i="4"/>
  <c r="K262" i="4"/>
  <c r="J262" i="4"/>
  <c r="K261" i="4"/>
  <c r="J261" i="4"/>
  <c r="K260" i="4"/>
  <c r="J260" i="4"/>
  <c r="K259" i="4"/>
  <c r="J259" i="4"/>
  <c r="K258" i="4"/>
  <c r="J258" i="4"/>
  <c r="K257" i="4"/>
  <c r="J257" i="4"/>
  <c r="K256" i="4"/>
  <c r="J256" i="4"/>
  <c r="K255" i="4"/>
  <c r="J255" i="4"/>
  <c r="K254" i="4"/>
  <c r="J254" i="4"/>
  <c r="K253" i="4"/>
  <c r="J253" i="4"/>
  <c r="K252" i="4"/>
  <c r="J252" i="4"/>
  <c r="K251" i="4"/>
  <c r="J251" i="4"/>
  <c r="K250" i="4"/>
  <c r="J250" i="4"/>
  <c r="K249" i="4"/>
  <c r="J249" i="4"/>
  <c r="K248" i="4"/>
  <c r="J248" i="4"/>
  <c r="K247" i="4"/>
  <c r="J247" i="4"/>
  <c r="K246" i="4"/>
  <c r="J246" i="4"/>
  <c r="K245" i="4"/>
  <c r="J245" i="4"/>
  <c r="K244" i="4"/>
  <c r="J244" i="4"/>
  <c r="K243" i="4"/>
  <c r="J243" i="4"/>
  <c r="K242" i="4"/>
  <c r="J242" i="4"/>
  <c r="K241" i="4"/>
  <c r="J241" i="4"/>
  <c r="K240" i="4"/>
  <c r="J240" i="4"/>
  <c r="K239" i="4"/>
  <c r="J239" i="4"/>
  <c r="K238" i="4"/>
  <c r="J238" i="4"/>
  <c r="K237" i="4"/>
  <c r="J237" i="4"/>
  <c r="K236" i="4"/>
  <c r="J236" i="4"/>
  <c r="K235" i="4"/>
  <c r="J235" i="4"/>
  <c r="K234" i="4"/>
  <c r="J234" i="4"/>
  <c r="K233" i="4"/>
  <c r="J233" i="4"/>
  <c r="K232" i="4"/>
  <c r="J232" i="4"/>
  <c r="K231" i="4"/>
  <c r="J231" i="4"/>
  <c r="K230" i="4"/>
  <c r="J230" i="4"/>
  <c r="K229" i="4"/>
  <c r="J229" i="4"/>
  <c r="K228" i="4"/>
  <c r="J228" i="4"/>
  <c r="K227" i="4"/>
  <c r="J227" i="4"/>
  <c r="K226" i="4"/>
  <c r="J226" i="4"/>
  <c r="K225" i="4"/>
  <c r="J225" i="4"/>
  <c r="K224" i="4"/>
  <c r="J224" i="4"/>
  <c r="K223" i="4"/>
  <c r="J223" i="4"/>
  <c r="K222" i="4"/>
  <c r="J222" i="4"/>
  <c r="K221" i="4"/>
  <c r="J221" i="4"/>
  <c r="K220" i="4"/>
  <c r="J220" i="4"/>
  <c r="K219" i="4"/>
  <c r="J219" i="4"/>
  <c r="K218" i="4"/>
  <c r="J218" i="4"/>
  <c r="K217" i="4"/>
  <c r="J217" i="4"/>
  <c r="K216" i="4"/>
  <c r="J216" i="4"/>
  <c r="K215" i="4"/>
  <c r="J215" i="4"/>
  <c r="K214" i="4"/>
  <c r="J214" i="4"/>
  <c r="K213" i="4"/>
  <c r="J213" i="4"/>
  <c r="K212" i="4"/>
  <c r="J212" i="4"/>
  <c r="K211" i="4"/>
  <c r="J211" i="4"/>
  <c r="K210" i="4"/>
  <c r="J210" i="4"/>
  <c r="K209" i="4"/>
  <c r="J209" i="4"/>
  <c r="K208" i="4"/>
  <c r="J208" i="4"/>
  <c r="K207" i="4"/>
  <c r="J207" i="4"/>
  <c r="K206" i="4"/>
  <c r="J206" i="4"/>
  <c r="K205" i="4"/>
  <c r="J205" i="4"/>
  <c r="K204" i="4"/>
  <c r="J204" i="4"/>
  <c r="K203" i="4"/>
  <c r="J203" i="4"/>
  <c r="K202" i="4"/>
  <c r="J202" i="4"/>
  <c r="K201" i="4"/>
  <c r="J201" i="4"/>
  <c r="K200" i="4"/>
  <c r="J200" i="4"/>
  <c r="K199" i="4"/>
  <c r="J199" i="4"/>
  <c r="K198" i="4"/>
  <c r="J198" i="4"/>
  <c r="K197" i="4"/>
  <c r="J197" i="4"/>
  <c r="K196" i="4"/>
  <c r="J196" i="4"/>
  <c r="K195" i="4"/>
  <c r="J195" i="4"/>
  <c r="K194" i="4"/>
  <c r="J194" i="4"/>
  <c r="K193" i="4"/>
  <c r="J193" i="4"/>
  <c r="K192" i="4"/>
  <c r="J192" i="4"/>
  <c r="K191" i="4"/>
  <c r="J191" i="4"/>
  <c r="K190" i="4"/>
  <c r="J190" i="4"/>
  <c r="K189" i="4"/>
  <c r="J189" i="4"/>
  <c r="K188" i="4"/>
  <c r="J188" i="4"/>
  <c r="K187" i="4"/>
  <c r="J187" i="4"/>
  <c r="K186" i="4"/>
  <c r="J186" i="4"/>
  <c r="K185" i="4"/>
  <c r="J185" i="4"/>
  <c r="K184" i="4"/>
  <c r="J184" i="4"/>
  <c r="K183" i="4"/>
  <c r="J183" i="4"/>
  <c r="K182" i="4"/>
  <c r="J182" i="4"/>
  <c r="K181" i="4"/>
  <c r="J181" i="4"/>
  <c r="K180" i="4"/>
  <c r="J180" i="4"/>
  <c r="K179" i="4"/>
  <c r="J179" i="4"/>
  <c r="K178" i="4"/>
  <c r="J178" i="4"/>
  <c r="K177" i="4"/>
  <c r="J177" i="4"/>
  <c r="K176" i="4"/>
  <c r="J176" i="4"/>
  <c r="K175" i="4"/>
  <c r="J175" i="4"/>
  <c r="K174" i="4"/>
  <c r="J174" i="4"/>
  <c r="K173" i="4"/>
  <c r="J173" i="4"/>
  <c r="K172" i="4"/>
  <c r="J172" i="4"/>
  <c r="K171" i="4"/>
  <c r="J171" i="4"/>
  <c r="K170" i="4"/>
  <c r="J170" i="4"/>
  <c r="K169" i="4"/>
  <c r="J169" i="4"/>
  <c r="K168" i="4"/>
  <c r="J168" i="4"/>
  <c r="K167" i="4"/>
  <c r="J167" i="4"/>
  <c r="K166" i="4"/>
  <c r="J166" i="4"/>
  <c r="K165" i="4"/>
  <c r="J165" i="4"/>
  <c r="K164" i="4"/>
  <c r="J164" i="4"/>
  <c r="K163" i="4"/>
  <c r="J163" i="4"/>
  <c r="K162" i="4"/>
  <c r="J162" i="4"/>
  <c r="K161" i="4"/>
  <c r="J161" i="4"/>
  <c r="K160" i="4"/>
  <c r="J160" i="4"/>
  <c r="K159" i="4"/>
  <c r="J159" i="4"/>
  <c r="K158" i="4"/>
  <c r="J158" i="4"/>
  <c r="K157" i="4"/>
  <c r="J157" i="4"/>
  <c r="K156" i="4"/>
  <c r="J156" i="4"/>
  <c r="K155" i="4"/>
  <c r="J155" i="4"/>
  <c r="K154" i="4"/>
  <c r="J154" i="4"/>
  <c r="K153" i="4"/>
  <c r="J153" i="4"/>
  <c r="K152" i="4"/>
  <c r="J152" i="4"/>
  <c r="K151" i="4"/>
  <c r="J151" i="4"/>
  <c r="K150" i="4"/>
  <c r="J150" i="4"/>
  <c r="K149" i="4"/>
  <c r="J149" i="4"/>
  <c r="K148" i="4"/>
  <c r="J148" i="4"/>
  <c r="K147" i="4"/>
  <c r="J147" i="4"/>
  <c r="K146" i="4"/>
  <c r="J146" i="4"/>
  <c r="K145" i="4"/>
  <c r="J145" i="4"/>
  <c r="K144" i="4"/>
  <c r="J144" i="4"/>
  <c r="K143" i="4"/>
  <c r="J143" i="4"/>
  <c r="K142" i="4"/>
  <c r="J142" i="4"/>
  <c r="K141" i="4"/>
  <c r="J141" i="4"/>
  <c r="K140" i="4"/>
  <c r="J140" i="4"/>
  <c r="K139" i="4"/>
  <c r="J139" i="4"/>
  <c r="K138" i="4"/>
  <c r="J138" i="4"/>
  <c r="K137" i="4"/>
  <c r="J137" i="4"/>
  <c r="K136" i="4"/>
  <c r="J136" i="4"/>
  <c r="K135" i="4"/>
  <c r="J135" i="4"/>
  <c r="K134" i="4"/>
  <c r="J134" i="4"/>
  <c r="K133" i="4"/>
  <c r="J133" i="4"/>
  <c r="K132" i="4"/>
  <c r="J132" i="4"/>
  <c r="K131" i="4"/>
  <c r="J131" i="4"/>
  <c r="K130" i="4"/>
  <c r="J130" i="4"/>
  <c r="K129" i="4"/>
  <c r="J129" i="4"/>
  <c r="K128" i="4"/>
  <c r="J128" i="4"/>
  <c r="K127" i="4"/>
  <c r="J127" i="4"/>
  <c r="K126" i="4"/>
  <c r="J126" i="4"/>
  <c r="K125" i="4"/>
  <c r="J125" i="4"/>
  <c r="K124" i="4"/>
  <c r="J124" i="4"/>
  <c r="K123" i="4"/>
  <c r="J123" i="4"/>
  <c r="K122" i="4"/>
  <c r="J122" i="4"/>
  <c r="K121" i="4"/>
  <c r="J121" i="4"/>
  <c r="K120" i="4"/>
  <c r="J120" i="4"/>
  <c r="K119" i="4"/>
  <c r="J119" i="4"/>
  <c r="K118" i="4"/>
  <c r="J118" i="4"/>
  <c r="K117" i="4"/>
  <c r="J117" i="4"/>
  <c r="K116" i="4"/>
  <c r="J116" i="4"/>
  <c r="K115" i="4"/>
  <c r="J115" i="4"/>
  <c r="K114" i="4"/>
  <c r="J114" i="4"/>
  <c r="K113" i="4"/>
  <c r="J113" i="4"/>
  <c r="K112" i="4"/>
  <c r="J112" i="4"/>
  <c r="K111" i="4"/>
  <c r="J111" i="4"/>
  <c r="K110" i="4"/>
  <c r="J110" i="4"/>
  <c r="K109" i="4"/>
  <c r="J109" i="4"/>
  <c r="K108" i="4"/>
  <c r="J108" i="4"/>
  <c r="K107" i="4"/>
  <c r="J107" i="4"/>
  <c r="K106" i="4"/>
  <c r="J106" i="4"/>
  <c r="K105" i="4"/>
  <c r="J105" i="4"/>
  <c r="K104" i="4"/>
  <c r="J104" i="4"/>
  <c r="K103" i="4"/>
  <c r="J103" i="4"/>
  <c r="K102" i="4"/>
  <c r="J102" i="4"/>
  <c r="K101" i="4"/>
  <c r="J101" i="4"/>
  <c r="K100" i="4"/>
  <c r="J100" i="4"/>
  <c r="K99" i="4"/>
  <c r="J99" i="4"/>
  <c r="K98" i="4"/>
  <c r="J98" i="4"/>
  <c r="K97" i="4"/>
  <c r="J97" i="4"/>
  <c r="K96" i="4"/>
  <c r="J96" i="4"/>
  <c r="K95" i="4"/>
  <c r="J95" i="4"/>
  <c r="K94" i="4"/>
  <c r="J94" i="4"/>
  <c r="K93" i="4"/>
  <c r="J93" i="4"/>
  <c r="K92" i="4"/>
  <c r="J92" i="4"/>
  <c r="K91" i="4"/>
  <c r="J91" i="4"/>
  <c r="M24" i="4" s="1"/>
  <c r="K90" i="4"/>
  <c r="J90" i="4"/>
  <c r="K89" i="4"/>
  <c r="J89" i="4"/>
  <c r="K88" i="4"/>
  <c r="J88" i="4"/>
  <c r="K87" i="4"/>
  <c r="J87" i="4"/>
  <c r="K86" i="4"/>
  <c r="J86" i="4"/>
  <c r="K85" i="4"/>
  <c r="J85" i="4"/>
  <c r="K84" i="4"/>
  <c r="J84" i="4"/>
  <c r="K83" i="4"/>
  <c r="J83" i="4"/>
  <c r="K82" i="4"/>
  <c r="J82" i="4"/>
  <c r="K81" i="4"/>
  <c r="J81" i="4"/>
  <c r="K80" i="4"/>
  <c r="J80" i="4"/>
  <c r="K79" i="4"/>
  <c r="J79" i="4"/>
  <c r="K78" i="4"/>
  <c r="J78" i="4"/>
  <c r="K77" i="4"/>
  <c r="J77" i="4"/>
  <c r="K76" i="4"/>
  <c r="J76" i="4"/>
  <c r="K75" i="4"/>
  <c r="J75" i="4"/>
  <c r="K74" i="4"/>
  <c r="J74" i="4"/>
  <c r="K73" i="4"/>
  <c r="J73" i="4"/>
  <c r="K72" i="4"/>
  <c r="J72" i="4"/>
  <c r="K71" i="4"/>
  <c r="J71" i="4"/>
  <c r="K70" i="4"/>
  <c r="J70" i="4"/>
  <c r="K69" i="4"/>
  <c r="J69" i="4"/>
  <c r="K68" i="4"/>
  <c r="J68" i="4"/>
  <c r="K67" i="4"/>
  <c r="J67" i="4"/>
  <c r="K66" i="4"/>
  <c r="J66" i="4"/>
  <c r="K65" i="4"/>
  <c r="J65" i="4"/>
  <c r="K64" i="4"/>
  <c r="J64" i="4"/>
  <c r="K63" i="4"/>
  <c r="J63" i="4"/>
  <c r="K62" i="4"/>
  <c r="J62" i="4"/>
  <c r="K61" i="4"/>
  <c r="J61" i="4"/>
  <c r="K60" i="4"/>
  <c r="J60" i="4"/>
  <c r="K59" i="4"/>
  <c r="J59" i="4"/>
  <c r="K58" i="4"/>
  <c r="J58" i="4"/>
  <c r="K57" i="4"/>
  <c r="J57" i="4"/>
  <c r="K56" i="4"/>
  <c r="J56" i="4"/>
  <c r="K55" i="4"/>
  <c r="J55" i="4"/>
  <c r="K54" i="4"/>
  <c r="J54" i="4"/>
  <c r="K53" i="4"/>
  <c r="J53" i="4"/>
  <c r="K52" i="4"/>
  <c r="J52" i="4"/>
  <c r="K51" i="4"/>
  <c r="J51" i="4"/>
  <c r="K50" i="4"/>
  <c r="J50" i="4"/>
  <c r="K49" i="4"/>
  <c r="J49" i="4"/>
  <c r="K48" i="4"/>
  <c r="J48" i="4"/>
  <c r="K47" i="4"/>
  <c r="J47" i="4"/>
  <c r="K46" i="4"/>
  <c r="J46" i="4"/>
  <c r="K45" i="4"/>
  <c r="J45" i="4"/>
  <c r="K44" i="4"/>
  <c r="J44" i="4"/>
  <c r="K43" i="4"/>
  <c r="J43" i="4"/>
  <c r="K42" i="4"/>
  <c r="J42" i="4"/>
  <c r="K41" i="4"/>
  <c r="J41" i="4"/>
  <c r="K40" i="4"/>
  <c r="J40" i="4"/>
  <c r="K39" i="4"/>
  <c r="J39" i="4"/>
  <c r="K38" i="4"/>
  <c r="J38" i="4"/>
  <c r="K37" i="4"/>
  <c r="J37" i="4"/>
  <c r="K36" i="4"/>
  <c r="J36" i="4"/>
  <c r="K35" i="4"/>
  <c r="J35" i="4"/>
  <c r="K34" i="4"/>
  <c r="J34" i="4"/>
  <c r="K33" i="4"/>
  <c r="J33" i="4"/>
  <c r="K32" i="4"/>
  <c r="J32" i="4"/>
  <c r="K31" i="4"/>
  <c r="J31" i="4"/>
  <c r="M20" i="4" s="1"/>
  <c r="K30" i="4"/>
  <c r="J30" i="4"/>
  <c r="K29" i="4"/>
  <c r="J29" i="4"/>
  <c r="K28" i="4"/>
  <c r="J28" i="4"/>
  <c r="K27" i="4"/>
  <c r="J27" i="4"/>
  <c r="G27" i="4"/>
  <c r="E27" i="4"/>
  <c r="K26" i="4"/>
  <c r="J26" i="4"/>
  <c r="G26" i="4"/>
  <c r="E26" i="4"/>
  <c r="K25" i="4"/>
  <c r="J25" i="4"/>
  <c r="K24" i="4"/>
  <c r="J24" i="4"/>
  <c r="K23" i="4"/>
  <c r="J23" i="4"/>
  <c r="K22" i="4"/>
  <c r="J22" i="4"/>
  <c r="K21" i="4"/>
  <c r="J21" i="4"/>
  <c r="K20" i="4"/>
  <c r="J20" i="4"/>
  <c r="F20" i="4"/>
  <c r="E20" i="4" s="1"/>
  <c r="K19" i="4"/>
  <c r="J19" i="4"/>
  <c r="K18" i="4"/>
  <c r="J18" i="4"/>
  <c r="K17" i="4"/>
  <c r="J17" i="4"/>
  <c r="K16" i="4"/>
  <c r="J16" i="4"/>
  <c r="K15" i="4"/>
  <c r="J15" i="4"/>
  <c r="F15" i="4"/>
  <c r="E15" i="4"/>
  <c r="M16" i="4" s="1"/>
  <c r="K14" i="4"/>
  <c r="J14" i="4"/>
  <c r="F14" i="4"/>
  <c r="E14" i="4" s="1"/>
  <c r="K13" i="4"/>
  <c r="J13" i="4"/>
  <c r="K12" i="4"/>
  <c r="J12" i="4"/>
  <c r="F12" i="4"/>
  <c r="F18" i="4" s="1"/>
  <c r="E18" i="4" s="1"/>
  <c r="K11" i="4"/>
  <c r="J11" i="4"/>
  <c r="F11" i="4"/>
  <c r="F17" i="4" s="1"/>
  <c r="E17" i="4" s="1"/>
  <c r="K10" i="4"/>
  <c r="J10" i="4"/>
  <c r="F10" i="4"/>
  <c r="E10" i="4" s="1"/>
  <c r="K410" i="3"/>
  <c r="J410" i="3"/>
  <c r="K409" i="3"/>
  <c r="J409" i="3"/>
  <c r="K408" i="3"/>
  <c r="J408" i="3"/>
  <c r="K407" i="3"/>
  <c r="J407" i="3"/>
  <c r="K406" i="3"/>
  <c r="J406" i="3"/>
  <c r="K405" i="3"/>
  <c r="J405" i="3"/>
  <c r="K404" i="3"/>
  <c r="J404" i="3"/>
  <c r="K403" i="3"/>
  <c r="J403" i="3"/>
  <c r="K402" i="3"/>
  <c r="J402" i="3"/>
  <c r="K401" i="3"/>
  <c r="J401" i="3"/>
  <c r="K400" i="3"/>
  <c r="J400" i="3"/>
  <c r="K399" i="3"/>
  <c r="J399" i="3"/>
  <c r="K398" i="3"/>
  <c r="J398" i="3"/>
  <c r="K397" i="3"/>
  <c r="J397" i="3"/>
  <c r="K396" i="3"/>
  <c r="J396" i="3"/>
  <c r="K395" i="3"/>
  <c r="J395" i="3"/>
  <c r="K394" i="3"/>
  <c r="J394" i="3"/>
  <c r="K393" i="3"/>
  <c r="J393" i="3"/>
  <c r="K392" i="3"/>
  <c r="J392" i="3"/>
  <c r="K391" i="3"/>
  <c r="J391" i="3"/>
  <c r="K390" i="3"/>
  <c r="J390" i="3"/>
  <c r="K389" i="3"/>
  <c r="J389" i="3"/>
  <c r="K388" i="3"/>
  <c r="J388" i="3"/>
  <c r="K387" i="3"/>
  <c r="J387" i="3"/>
  <c r="K386" i="3"/>
  <c r="J386" i="3"/>
  <c r="K385" i="3"/>
  <c r="J385" i="3"/>
  <c r="K384" i="3"/>
  <c r="J384" i="3"/>
  <c r="K383" i="3"/>
  <c r="J383" i="3"/>
  <c r="K382" i="3"/>
  <c r="J382" i="3"/>
  <c r="K381" i="3"/>
  <c r="J381" i="3"/>
  <c r="K380" i="3"/>
  <c r="J380" i="3"/>
  <c r="K379" i="3"/>
  <c r="J379" i="3"/>
  <c r="K378" i="3"/>
  <c r="J378" i="3"/>
  <c r="K377" i="3"/>
  <c r="J377" i="3"/>
  <c r="K376" i="3"/>
  <c r="J376" i="3"/>
  <c r="K375" i="3"/>
  <c r="J375" i="3"/>
  <c r="K374" i="3"/>
  <c r="J374" i="3"/>
  <c r="K373" i="3"/>
  <c r="J373" i="3"/>
  <c r="K372" i="3"/>
  <c r="J372" i="3"/>
  <c r="K371" i="3"/>
  <c r="J371" i="3"/>
  <c r="K370" i="3"/>
  <c r="J370" i="3"/>
  <c r="K369" i="3"/>
  <c r="J369" i="3"/>
  <c r="K368" i="3"/>
  <c r="J368" i="3"/>
  <c r="K367" i="3"/>
  <c r="J367" i="3"/>
  <c r="K366" i="3"/>
  <c r="J366" i="3"/>
  <c r="K365" i="3"/>
  <c r="J365" i="3"/>
  <c r="K364" i="3"/>
  <c r="J364" i="3"/>
  <c r="K363" i="3"/>
  <c r="J363" i="3"/>
  <c r="K362" i="3"/>
  <c r="J362" i="3"/>
  <c r="K361" i="3"/>
  <c r="J361" i="3"/>
  <c r="K360" i="3"/>
  <c r="J360" i="3"/>
  <c r="K359" i="3"/>
  <c r="J359" i="3"/>
  <c r="K358" i="3"/>
  <c r="J358" i="3"/>
  <c r="K357" i="3"/>
  <c r="J357" i="3"/>
  <c r="K356" i="3"/>
  <c r="J356" i="3"/>
  <c r="K355" i="3"/>
  <c r="J355" i="3"/>
  <c r="K354" i="3"/>
  <c r="J354" i="3"/>
  <c r="K353" i="3"/>
  <c r="J353" i="3"/>
  <c r="K352" i="3"/>
  <c r="J352" i="3"/>
  <c r="K351" i="3"/>
  <c r="J351" i="3"/>
  <c r="K350" i="3"/>
  <c r="J350" i="3"/>
  <c r="K349" i="3"/>
  <c r="J349" i="3"/>
  <c r="K348" i="3"/>
  <c r="J348" i="3"/>
  <c r="K347" i="3"/>
  <c r="J347" i="3"/>
  <c r="K346" i="3"/>
  <c r="J346" i="3"/>
  <c r="K345" i="3"/>
  <c r="J345" i="3"/>
  <c r="K344" i="3"/>
  <c r="J344" i="3"/>
  <c r="K343" i="3"/>
  <c r="J343" i="3"/>
  <c r="K342" i="3"/>
  <c r="J342" i="3"/>
  <c r="K341" i="3"/>
  <c r="J341" i="3"/>
  <c r="K340" i="3"/>
  <c r="J340" i="3"/>
  <c r="K339" i="3"/>
  <c r="J339" i="3"/>
  <c r="K338" i="3"/>
  <c r="J338" i="3"/>
  <c r="K337" i="3"/>
  <c r="J337" i="3"/>
  <c r="K336" i="3"/>
  <c r="J336" i="3"/>
  <c r="K335" i="3"/>
  <c r="J335" i="3"/>
  <c r="K334" i="3"/>
  <c r="J334" i="3"/>
  <c r="K333" i="3"/>
  <c r="J333" i="3"/>
  <c r="K332" i="3"/>
  <c r="J332" i="3"/>
  <c r="K331" i="3"/>
  <c r="J331" i="3"/>
  <c r="K330" i="3"/>
  <c r="J330" i="3"/>
  <c r="K329" i="3"/>
  <c r="J329" i="3"/>
  <c r="K328" i="3"/>
  <c r="J328" i="3"/>
  <c r="K327" i="3"/>
  <c r="J327" i="3"/>
  <c r="K326" i="3"/>
  <c r="J326" i="3"/>
  <c r="K325" i="3"/>
  <c r="J325" i="3"/>
  <c r="K324" i="3"/>
  <c r="J324" i="3"/>
  <c r="K323" i="3"/>
  <c r="J323" i="3"/>
  <c r="K322" i="3"/>
  <c r="J322" i="3"/>
  <c r="K321" i="3"/>
  <c r="J321" i="3"/>
  <c r="K320" i="3"/>
  <c r="J320" i="3"/>
  <c r="K319" i="3"/>
  <c r="J319" i="3"/>
  <c r="K318" i="3"/>
  <c r="J318" i="3"/>
  <c r="K317" i="3"/>
  <c r="J317" i="3"/>
  <c r="K316" i="3"/>
  <c r="J316" i="3"/>
  <c r="K315" i="3"/>
  <c r="J315" i="3"/>
  <c r="K314" i="3"/>
  <c r="J314" i="3"/>
  <c r="K313" i="3"/>
  <c r="J313" i="3"/>
  <c r="K312" i="3"/>
  <c r="J312" i="3"/>
  <c r="K311" i="3"/>
  <c r="J311" i="3"/>
  <c r="K310" i="3"/>
  <c r="J310" i="3"/>
  <c r="K309" i="3"/>
  <c r="J309" i="3"/>
  <c r="K308" i="3"/>
  <c r="J308" i="3"/>
  <c r="K307" i="3"/>
  <c r="J307" i="3"/>
  <c r="K306" i="3"/>
  <c r="J306" i="3"/>
  <c r="K305" i="3"/>
  <c r="J305" i="3"/>
  <c r="K304" i="3"/>
  <c r="J304" i="3"/>
  <c r="K303" i="3"/>
  <c r="J303" i="3"/>
  <c r="K302" i="3"/>
  <c r="J302" i="3"/>
  <c r="K301" i="3"/>
  <c r="J301" i="3"/>
  <c r="K300" i="3"/>
  <c r="J300" i="3"/>
  <c r="K299" i="3"/>
  <c r="J299" i="3"/>
  <c r="K298" i="3"/>
  <c r="J298" i="3"/>
  <c r="K297" i="3"/>
  <c r="J297" i="3"/>
  <c r="K296" i="3"/>
  <c r="J296" i="3"/>
  <c r="K295" i="3"/>
  <c r="J295" i="3"/>
  <c r="K294" i="3"/>
  <c r="J294" i="3"/>
  <c r="K293" i="3"/>
  <c r="J293" i="3"/>
  <c r="K292" i="3"/>
  <c r="J292" i="3"/>
  <c r="K291" i="3"/>
  <c r="J291" i="3"/>
  <c r="K290" i="3"/>
  <c r="J290" i="3"/>
  <c r="K289" i="3"/>
  <c r="J289" i="3"/>
  <c r="K288" i="3"/>
  <c r="J288" i="3"/>
  <c r="K287" i="3"/>
  <c r="J287" i="3"/>
  <c r="K286" i="3"/>
  <c r="J286" i="3"/>
  <c r="K285" i="3"/>
  <c r="J285" i="3"/>
  <c r="K284" i="3"/>
  <c r="J284" i="3"/>
  <c r="K283" i="3"/>
  <c r="J283" i="3"/>
  <c r="K282" i="3"/>
  <c r="J282" i="3"/>
  <c r="K281" i="3"/>
  <c r="J281" i="3"/>
  <c r="K280" i="3"/>
  <c r="J280" i="3"/>
  <c r="K279" i="3"/>
  <c r="J279" i="3"/>
  <c r="K278" i="3"/>
  <c r="J278" i="3"/>
  <c r="K277" i="3"/>
  <c r="J277" i="3"/>
  <c r="K276" i="3"/>
  <c r="J276" i="3"/>
  <c r="K275" i="3"/>
  <c r="J275" i="3"/>
  <c r="K274" i="3"/>
  <c r="J274" i="3"/>
  <c r="K273" i="3"/>
  <c r="J273" i="3"/>
  <c r="K272" i="3"/>
  <c r="J272" i="3"/>
  <c r="K271" i="3"/>
  <c r="J271" i="3"/>
  <c r="K270" i="3"/>
  <c r="J270" i="3"/>
  <c r="K269" i="3"/>
  <c r="J269" i="3"/>
  <c r="K268" i="3"/>
  <c r="J268" i="3"/>
  <c r="K267" i="3"/>
  <c r="J267" i="3"/>
  <c r="K266" i="3"/>
  <c r="J266" i="3"/>
  <c r="K265" i="3"/>
  <c r="J265" i="3"/>
  <c r="K264" i="3"/>
  <c r="J264" i="3"/>
  <c r="K263" i="3"/>
  <c r="J263" i="3"/>
  <c r="K262" i="3"/>
  <c r="J262" i="3"/>
  <c r="K261" i="3"/>
  <c r="J261" i="3"/>
  <c r="K260" i="3"/>
  <c r="J260" i="3"/>
  <c r="K259" i="3"/>
  <c r="J259" i="3"/>
  <c r="K258" i="3"/>
  <c r="J258" i="3"/>
  <c r="K257" i="3"/>
  <c r="J257" i="3"/>
  <c r="K256" i="3"/>
  <c r="J256" i="3"/>
  <c r="K255" i="3"/>
  <c r="J255" i="3"/>
  <c r="K254" i="3"/>
  <c r="J254" i="3"/>
  <c r="K253" i="3"/>
  <c r="J253" i="3"/>
  <c r="K252" i="3"/>
  <c r="J252" i="3"/>
  <c r="K251" i="3"/>
  <c r="J251" i="3"/>
  <c r="K250" i="3"/>
  <c r="J250" i="3"/>
  <c r="K249" i="3"/>
  <c r="J249" i="3"/>
  <c r="K248" i="3"/>
  <c r="J248" i="3"/>
  <c r="K247" i="3"/>
  <c r="J247" i="3"/>
  <c r="K246" i="3"/>
  <c r="J246" i="3"/>
  <c r="K245" i="3"/>
  <c r="J245" i="3"/>
  <c r="K244" i="3"/>
  <c r="J244" i="3"/>
  <c r="K243" i="3"/>
  <c r="J243" i="3"/>
  <c r="K242" i="3"/>
  <c r="J242" i="3"/>
  <c r="K241" i="3"/>
  <c r="J241" i="3"/>
  <c r="K240" i="3"/>
  <c r="J240" i="3"/>
  <c r="K239" i="3"/>
  <c r="J239" i="3"/>
  <c r="K238" i="3"/>
  <c r="J238" i="3"/>
  <c r="K237" i="3"/>
  <c r="J237" i="3"/>
  <c r="K236" i="3"/>
  <c r="J236" i="3"/>
  <c r="K235" i="3"/>
  <c r="J235" i="3"/>
  <c r="K234" i="3"/>
  <c r="J234" i="3"/>
  <c r="K233" i="3"/>
  <c r="J233" i="3"/>
  <c r="K232" i="3"/>
  <c r="J232" i="3"/>
  <c r="K231" i="3"/>
  <c r="J231" i="3"/>
  <c r="K230" i="3"/>
  <c r="J230" i="3"/>
  <c r="K229" i="3"/>
  <c r="J229" i="3"/>
  <c r="K228" i="3"/>
  <c r="J228" i="3"/>
  <c r="K227" i="3"/>
  <c r="J227" i="3"/>
  <c r="K226" i="3"/>
  <c r="J226" i="3"/>
  <c r="K225" i="3"/>
  <c r="J225" i="3"/>
  <c r="K224" i="3"/>
  <c r="J224" i="3"/>
  <c r="K223" i="3"/>
  <c r="J223" i="3"/>
  <c r="K222" i="3"/>
  <c r="J222" i="3"/>
  <c r="K221" i="3"/>
  <c r="J221" i="3"/>
  <c r="K220" i="3"/>
  <c r="J220" i="3"/>
  <c r="K219" i="3"/>
  <c r="J219" i="3"/>
  <c r="K218" i="3"/>
  <c r="J218" i="3"/>
  <c r="K217" i="3"/>
  <c r="J217" i="3"/>
  <c r="K216" i="3"/>
  <c r="J216" i="3"/>
  <c r="K215" i="3"/>
  <c r="J215" i="3"/>
  <c r="K214" i="3"/>
  <c r="J214" i="3"/>
  <c r="K213" i="3"/>
  <c r="J213" i="3"/>
  <c r="K212" i="3"/>
  <c r="J212" i="3"/>
  <c r="K211" i="3"/>
  <c r="J211" i="3"/>
  <c r="K210" i="3"/>
  <c r="J210" i="3"/>
  <c r="K209" i="3"/>
  <c r="J209" i="3"/>
  <c r="K208" i="3"/>
  <c r="J208" i="3"/>
  <c r="K207" i="3"/>
  <c r="J207" i="3"/>
  <c r="K206" i="3"/>
  <c r="J206" i="3"/>
  <c r="K205" i="3"/>
  <c r="J205" i="3"/>
  <c r="K204" i="3"/>
  <c r="J204" i="3"/>
  <c r="K203" i="3"/>
  <c r="J203" i="3"/>
  <c r="K202" i="3"/>
  <c r="J202" i="3"/>
  <c r="K201" i="3"/>
  <c r="J201" i="3"/>
  <c r="K200" i="3"/>
  <c r="J200" i="3"/>
  <c r="K199" i="3"/>
  <c r="J199" i="3"/>
  <c r="K198" i="3"/>
  <c r="J198" i="3"/>
  <c r="K197" i="3"/>
  <c r="J197" i="3"/>
  <c r="K196" i="3"/>
  <c r="J196" i="3"/>
  <c r="K195" i="3"/>
  <c r="J195" i="3"/>
  <c r="K194" i="3"/>
  <c r="J194" i="3"/>
  <c r="K193" i="3"/>
  <c r="J193" i="3"/>
  <c r="K192" i="3"/>
  <c r="J192" i="3"/>
  <c r="K191" i="3"/>
  <c r="J191" i="3"/>
  <c r="K190" i="3"/>
  <c r="J190" i="3"/>
  <c r="K189" i="3"/>
  <c r="J189" i="3"/>
  <c r="K188" i="3"/>
  <c r="J188" i="3"/>
  <c r="K187" i="3"/>
  <c r="J187" i="3"/>
  <c r="K186" i="3"/>
  <c r="J186" i="3"/>
  <c r="K185" i="3"/>
  <c r="J185" i="3"/>
  <c r="K184" i="3"/>
  <c r="J184" i="3"/>
  <c r="K183" i="3"/>
  <c r="J183" i="3"/>
  <c r="K182" i="3"/>
  <c r="J182" i="3"/>
  <c r="K181" i="3"/>
  <c r="J181" i="3"/>
  <c r="K180" i="3"/>
  <c r="J180" i="3"/>
  <c r="K179" i="3"/>
  <c r="J179" i="3"/>
  <c r="K178" i="3"/>
  <c r="J178" i="3"/>
  <c r="K177" i="3"/>
  <c r="J177" i="3"/>
  <c r="K176" i="3"/>
  <c r="J176" i="3"/>
  <c r="K175" i="3"/>
  <c r="J175" i="3"/>
  <c r="K174" i="3"/>
  <c r="J174" i="3"/>
  <c r="K173" i="3"/>
  <c r="J173" i="3"/>
  <c r="K172" i="3"/>
  <c r="J172" i="3"/>
  <c r="K171" i="3"/>
  <c r="J171" i="3"/>
  <c r="K170" i="3"/>
  <c r="J170" i="3"/>
  <c r="K169" i="3"/>
  <c r="J169" i="3"/>
  <c r="K168" i="3"/>
  <c r="J168" i="3"/>
  <c r="K167" i="3"/>
  <c r="J167" i="3"/>
  <c r="K166" i="3"/>
  <c r="J166" i="3"/>
  <c r="K165" i="3"/>
  <c r="J165" i="3"/>
  <c r="K164" i="3"/>
  <c r="J164" i="3"/>
  <c r="K163" i="3"/>
  <c r="J163" i="3"/>
  <c r="K162" i="3"/>
  <c r="J162" i="3"/>
  <c r="K161" i="3"/>
  <c r="J161" i="3"/>
  <c r="K160" i="3"/>
  <c r="J160" i="3"/>
  <c r="K159" i="3"/>
  <c r="J159" i="3"/>
  <c r="K158" i="3"/>
  <c r="J158" i="3"/>
  <c r="K157" i="3"/>
  <c r="J157" i="3"/>
  <c r="K156" i="3"/>
  <c r="J156" i="3"/>
  <c r="K155" i="3"/>
  <c r="J155" i="3"/>
  <c r="K154" i="3"/>
  <c r="J154" i="3"/>
  <c r="K153" i="3"/>
  <c r="J153" i="3"/>
  <c r="K152" i="3"/>
  <c r="J152" i="3"/>
  <c r="K151" i="3"/>
  <c r="J151" i="3"/>
  <c r="K150" i="3"/>
  <c r="J150" i="3"/>
  <c r="K149" i="3"/>
  <c r="J149" i="3"/>
  <c r="K148" i="3"/>
  <c r="J148" i="3"/>
  <c r="K147" i="3"/>
  <c r="J147" i="3"/>
  <c r="K146" i="3"/>
  <c r="J146" i="3"/>
  <c r="K145" i="3"/>
  <c r="J145" i="3"/>
  <c r="K144" i="3"/>
  <c r="J144" i="3"/>
  <c r="K143" i="3"/>
  <c r="J143" i="3"/>
  <c r="K142" i="3"/>
  <c r="J142" i="3"/>
  <c r="K141" i="3"/>
  <c r="J141" i="3"/>
  <c r="K140" i="3"/>
  <c r="J140" i="3"/>
  <c r="K139" i="3"/>
  <c r="J139" i="3"/>
  <c r="K138" i="3"/>
  <c r="J138" i="3"/>
  <c r="K137" i="3"/>
  <c r="J137" i="3"/>
  <c r="K136" i="3"/>
  <c r="J136" i="3"/>
  <c r="K135" i="3"/>
  <c r="J135" i="3"/>
  <c r="K134" i="3"/>
  <c r="J134" i="3"/>
  <c r="K133" i="3"/>
  <c r="J133" i="3"/>
  <c r="K132" i="3"/>
  <c r="J132" i="3"/>
  <c r="K131" i="3"/>
  <c r="J131" i="3"/>
  <c r="K130" i="3"/>
  <c r="J130" i="3"/>
  <c r="K129" i="3"/>
  <c r="J129" i="3"/>
  <c r="K128" i="3"/>
  <c r="J128" i="3"/>
  <c r="K127" i="3"/>
  <c r="J127" i="3"/>
  <c r="K126" i="3"/>
  <c r="J126" i="3"/>
  <c r="K125" i="3"/>
  <c r="J125" i="3"/>
  <c r="K124" i="3"/>
  <c r="J124" i="3"/>
  <c r="K123" i="3"/>
  <c r="J123" i="3"/>
  <c r="K122" i="3"/>
  <c r="J122" i="3"/>
  <c r="K121" i="3"/>
  <c r="J121" i="3"/>
  <c r="K120" i="3"/>
  <c r="J120" i="3"/>
  <c r="K119" i="3"/>
  <c r="J119" i="3"/>
  <c r="K118" i="3"/>
  <c r="J118" i="3"/>
  <c r="K117" i="3"/>
  <c r="J117" i="3"/>
  <c r="K116" i="3"/>
  <c r="J116" i="3"/>
  <c r="K115" i="3"/>
  <c r="J115" i="3"/>
  <c r="K114" i="3"/>
  <c r="J114" i="3"/>
  <c r="K113" i="3"/>
  <c r="J113" i="3"/>
  <c r="K112" i="3"/>
  <c r="J112" i="3"/>
  <c r="K111" i="3"/>
  <c r="J111" i="3"/>
  <c r="K110" i="3"/>
  <c r="J110" i="3"/>
  <c r="K109" i="3"/>
  <c r="J109" i="3"/>
  <c r="K108" i="3"/>
  <c r="J108" i="3"/>
  <c r="K107" i="3"/>
  <c r="J107" i="3"/>
  <c r="K106" i="3"/>
  <c r="J106" i="3"/>
  <c r="K105" i="3"/>
  <c r="J105" i="3"/>
  <c r="K104" i="3"/>
  <c r="J104" i="3"/>
  <c r="K103" i="3"/>
  <c r="J103" i="3"/>
  <c r="K102" i="3"/>
  <c r="J102" i="3"/>
  <c r="K101" i="3"/>
  <c r="J101" i="3"/>
  <c r="K100" i="3"/>
  <c r="J100" i="3"/>
  <c r="K99" i="3"/>
  <c r="J99" i="3"/>
  <c r="K98" i="3"/>
  <c r="J98" i="3"/>
  <c r="K97" i="3"/>
  <c r="J97" i="3"/>
  <c r="K96" i="3"/>
  <c r="J96" i="3"/>
  <c r="K95" i="3"/>
  <c r="J95" i="3"/>
  <c r="K94" i="3"/>
  <c r="J94" i="3"/>
  <c r="K93" i="3"/>
  <c r="J93" i="3"/>
  <c r="K92" i="3"/>
  <c r="J92" i="3"/>
  <c r="K91" i="3"/>
  <c r="J91" i="3"/>
  <c r="M24" i="3" s="1"/>
  <c r="K90" i="3"/>
  <c r="J90" i="3"/>
  <c r="K89" i="3"/>
  <c r="J89" i="3"/>
  <c r="K88" i="3"/>
  <c r="J88" i="3"/>
  <c r="K87" i="3"/>
  <c r="J87" i="3"/>
  <c r="K86" i="3"/>
  <c r="J86" i="3"/>
  <c r="K85" i="3"/>
  <c r="J85" i="3"/>
  <c r="K84" i="3"/>
  <c r="J84" i="3"/>
  <c r="K83" i="3"/>
  <c r="J83" i="3"/>
  <c r="K82" i="3"/>
  <c r="J82" i="3"/>
  <c r="K81" i="3"/>
  <c r="J81" i="3"/>
  <c r="K80" i="3"/>
  <c r="J80" i="3"/>
  <c r="K79" i="3"/>
  <c r="J79" i="3"/>
  <c r="K78" i="3"/>
  <c r="J78" i="3"/>
  <c r="K77" i="3"/>
  <c r="J77" i="3"/>
  <c r="K76" i="3"/>
  <c r="J76" i="3"/>
  <c r="K75" i="3"/>
  <c r="J75" i="3"/>
  <c r="K74" i="3"/>
  <c r="J74" i="3"/>
  <c r="K73" i="3"/>
  <c r="J73" i="3"/>
  <c r="K72" i="3"/>
  <c r="J72" i="3"/>
  <c r="K71" i="3"/>
  <c r="J71" i="3"/>
  <c r="K70" i="3"/>
  <c r="J70" i="3"/>
  <c r="K69" i="3"/>
  <c r="J69" i="3"/>
  <c r="K68" i="3"/>
  <c r="J68" i="3"/>
  <c r="K67" i="3"/>
  <c r="J67" i="3"/>
  <c r="K66" i="3"/>
  <c r="J66" i="3"/>
  <c r="K65" i="3"/>
  <c r="J65" i="3"/>
  <c r="K64" i="3"/>
  <c r="J64" i="3"/>
  <c r="K63" i="3"/>
  <c r="J63" i="3"/>
  <c r="K62" i="3"/>
  <c r="J62" i="3"/>
  <c r="K61" i="3"/>
  <c r="J61" i="3"/>
  <c r="K60" i="3"/>
  <c r="J60" i="3"/>
  <c r="K59" i="3"/>
  <c r="J59" i="3"/>
  <c r="K58" i="3"/>
  <c r="J58" i="3"/>
  <c r="K57" i="3"/>
  <c r="J57" i="3"/>
  <c r="K56" i="3"/>
  <c r="J56" i="3"/>
  <c r="K55" i="3"/>
  <c r="J55" i="3"/>
  <c r="K54" i="3"/>
  <c r="J54" i="3"/>
  <c r="K53" i="3"/>
  <c r="J53" i="3"/>
  <c r="K52" i="3"/>
  <c r="J52" i="3"/>
  <c r="K51" i="3"/>
  <c r="J51" i="3"/>
  <c r="K50" i="3"/>
  <c r="J50" i="3"/>
  <c r="K49" i="3"/>
  <c r="J49" i="3"/>
  <c r="K48" i="3"/>
  <c r="J48" i="3"/>
  <c r="K47" i="3"/>
  <c r="J47" i="3"/>
  <c r="K46" i="3"/>
  <c r="J46" i="3"/>
  <c r="K45" i="3"/>
  <c r="J45" i="3"/>
  <c r="K44" i="3"/>
  <c r="J44" i="3"/>
  <c r="K43" i="3"/>
  <c r="J43" i="3"/>
  <c r="K42" i="3"/>
  <c r="J42" i="3"/>
  <c r="K41" i="3"/>
  <c r="J41" i="3"/>
  <c r="K40" i="3"/>
  <c r="J40" i="3"/>
  <c r="K39" i="3"/>
  <c r="J39" i="3"/>
  <c r="K38" i="3"/>
  <c r="J38" i="3"/>
  <c r="K37" i="3"/>
  <c r="J37" i="3"/>
  <c r="K36" i="3"/>
  <c r="J36" i="3"/>
  <c r="K35" i="3"/>
  <c r="J35" i="3"/>
  <c r="K34" i="3"/>
  <c r="J34" i="3"/>
  <c r="K33" i="3"/>
  <c r="J33" i="3"/>
  <c r="K32" i="3"/>
  <c r="J32" i="3"/>
  <c r="K31" i="3"/>
  <c r="J31" i="3"/>
  <c r="M20" i="3" s="1"/>
  <c r="K30" i="3"/>
  <c r="J30" i="3"/>
  <c r="M19" i="3" s="1"/>
  <c r="K29" i="3"/>
  <c r="J29" i="3"/>
  <c r="K28" i="3"/>
  <c r="J28" i="3"/>
  <c r="K27" i="3"/>
  <c r="J27" i="3"/>
  <c r="G27" i="3"/>
  <c r="E27" i="3"/>
  <c r="K26" i="3"/>
  <c r="J26" i="3"/>
  <c r="G26" i="3"/>
  <c r="E26" i="3"/>
  <c r="K25" i="3"/>
  <c r="J25" i="3"/>
  <c r="K24" i="3"/>
  <c r="J24" i="3"/>
  <c r="K23" i="3"/>
  <c r="J23" i="3"/>
  <c r="K22" i="3"/>
  <c r="J22" i="3"/>
  <c r="K21" i="3"/>
  <c r="J21" i="3"/>
  <c r="K20" i="3"/>
  <c r="J20" i="3"/>
  <c r="F20" i="3"/>
  <c r="E20" i="3" s="1"/>
  <c r="K19" i="3"/>
  <c r="J19" i="3"/>
  <c r="K18" i="3"/>
  <c r="J18" i="3"/>
  <c r="K17" i="3"/>
  <c r="J17" i="3"/>
  <c r="K16" i="3"/>
  <c r="J16" i="3"/>
  <c r="K15" i="3"/>
  <c r="J15" i="3"/>
  <c r="F15" i="3"/>
  <c r="E15" i="3"/>
  <c r="M16" i="3" s="1"/>
  <c r="K14" i="3"/>
  <c r="J14" i="3"/>
  <c r="F14" i="3"/>
  <c r="E14" i="3" s="1"/>
  <c r="K13" i="3"/>
  <c r="J13" i="3"/>
  <c r="K12" i="3"/>
  <c r="J12" i="3"/>
  <c r="F12" i="3"/>
  <c r="F18" i="3" s="1"/>
  <c r="E18" i="3" s="1"/>
  <c r="K11" i="3"/>
  <c r="J11" i="3"/>
  <c r="F11" i="3"/>
  <c r="F17" i="3" s="1"/>
  <c r="E17" i="3" s="1"/>
  <c r="K10" i="3"/>
  <c r="J10" i="3"/>
  <c r="F10" i="3"/>
  <c r="E10" i="3" s="1"/>
  <c r="M13" i="4" l="1"/>
  <c r="M14" i="4"/>
  <c r="M10" i="4"/>
  <c r="N14" i="4"/>
  <c r="N11" i="4"/>
  <c r="N10" i="4"/>
  <c r="N13" i="4"/>
  <c r="F21" i="4"/>
  <c r="E21" i="4" s="1"/>
  <c r="E11" i="4"/>
  <c r="M11" i="4"/>
  <c r="E12" i="4"/>
  <c r="N18" i="4"/>
  <c r="N19" i="4"/>
  <c r="N22" i="4"/>
  <c r="M23" i="4"/>
  <c r="M15" i="4"/>
  <c r="M19" i="4"/>
  <c r="N23" i="4"/>
  <c r="M14" i="3"/>
  <c r="M10" i="3"/>
  <c r="M13" i="3"/>
  <c r="N11" i="3"/>
  <c r="N10" i="3"/>
  <c r="F21" i="3"/>
  <c r="E21" i="3" s="1"/>
  <c r="E11" i="3"/>
  <c r="N16" i="3" s="1"/>
  <c r="M11" i="3"/>
  <c r="E12" i="3"/>
  <c r="N18" i="3"/>
  <c r="N19" i="3"/>
  <c r="N22" i="3"/>
  <c r="M23" i="3"/>
  <c r="M15" i="3"/>
  <c r="N23" i="3"/>
  <c r="E23" i="4" l="1"/>
  <c r="O11" i="4"/>
  <c r="O10" i="4"/>
  <c r="N15" i="4"/>
  <c r="P11" i="4"/>
  <c r="P10" i="4"/>
  <c r="E24" i="4"/>
  <c r="N16" i="4"/>
  <c r="N15" i="3"/>
  <c r="N14" i="3"/>
  <c r="E23" i="3"/>
  <c r="O10" i="3"/>
  <c r="O11" i="3"/>
  <c r="E24" i="3"/>
  <c r="P11" i="3"/>
  <c r="P10" i="3"/>
  <c r="N13" i="3"/>
  <c r="K410" i="2" l="1"/>
  <c r="J410" i="2"/>
  <c r="K409" i="2"/>
  <c r="J409" i="2"/>
  <c r="K408" i="2"/>
  <c r="J408" i="2"/>
  <c r="K407" i="2"/>
  <c r="J407" i="2"/>
  <c r="K406" i="2"/>
  <c r="J406" i="2"/>
  <c r="K405" i="2"/>
  <c r="J405" i="2"/>
  <c r="K404" i="2"/>
  <c r="J404" i="2"/>
  <c r="K403" i="2"/>
  <c r="J403" i="2"/>
  <c r="K402" i="2"/>
  <c r="J402" i="2"/>
  <c r="K401" i="2"/>
  <c r="J401" i="2"/>
  <c r="K400" i="2"/>
  <c r="J400" i="2"/>
  <c r="K399" i="2"/>
  <c r="J399" i="2"/>
  <c r="K398" i="2"/>
  <c r="J398" i="2"/>
  <c r="K397" i="2"/>
  <c r="J397" i="2"/>
  <c r="K396" i="2"/>
  <c r="J396" i="2"/>
  <c r="K395" i="2"/>
  <c r="J395" i="2"/>
  <c r="K394" i="2"/>
  <c r="J394" i="2"/>
  <c r="K393" i="2"/>
  <c r="J393" i="2"/>
  <c r="K392" i="2"/>
  <c r="J392" i="2"/>
  <c r="K391" i="2"/>
  <c r="J391" i="2"/>
  <c r="K390" i="2"/>
  <c r="J390" i="2"/>
  <c r="K389" i="2"/>
  <c r="J389" i="2"/>
  <c r="K388" i="2"/>
  <c r="J388" i="2"/>
  <c r="K387" i="2"/>
  <c r="J387" i="2"/>
  <c r="K386" i="2"/>
  <c r="J386" i="2"/>
  <c r="K385" i="2"/>
  <c r="J385" i="2"/>
  <c r="K384" i="2"/>
  <c r="J384" i="2"/>
  <c r="K383" i="2"/>
  <c r="J383" i="2"/>
  <c r="K382" i="2"/>
  <c r="J382" i="2"/>
  <c r="K381" i="2"/>
  <c r="J381" i="2"/>
  <c r="K380" i="2"/>
  <c r="J380" i="2"/>
  <c r="K379" i="2"/>
  <c r="J379" i="2"/>
  <c r="K378" i="2"/>
  <c r="J378" i="2"/>
  <c r="K377" i="2"/>
  <c r="J377" i="2"/>
  <c r="K376" i="2"/>
  <c r="J376" i="2"/>
  <c r="K375" i="2"/>
  <c r="J375" i="2"/>
  <c r="K374" i="2"/>
  <c r="J374" i="2"/>
  <c r="K373" i="2"/>
  <c r="J373" i="2"/>
  <c r="K372" i="2"/>
  <c r="J372" i="2"/>
  <c r="K371" i="2"/>
  <c r="J371" i="2"/>
  <c r="K370" i="2"/>
  <c r="J370" i="2"/>
  <c r="K369" i="2"/>
  <c r="J369" i="2"/>
  <c r="K368" i="2"/>
  <c r="J368" i="2"/>
  <c r="K367" i="2"/>
  <c r="J367" i="2"/>
  <c r="K366" i="2"/>
  <c r="J366" i="2"/>
  <c r="K365" i="2"/>
  <c r="J365" i="2"/>
  <c r="K364" i="2"/>
  <c r="J364" i="2"/>
  <c r="K363" i="2"/>
  <c r="J363" i="2"/>
  <c r="K362" i="2"/>
  <c r="J362" i="2"/>
  <c r="K361" i="2"/>
  <c r="J361" i="2"/>
  <c r="K360" i="2"/>
  <c r="J360" i="2"/>
  <c r="K359" i="2"/>
  <c r="J359" i="2"/>
  <c r="K358" i="2"/>
  <c r="J358" i="2"/>
  <c r="K357" i="2"/>
  <c r="J357" i="2"/>
  <c r="K356" i="2"/>
  <c r="J356" i="2"/>
  <c r="K355" i="2"/>
  <c r="J355" i="2"/>
  <c r="K354" i="2"/>
  <c r="J354" i="2"/>
  <c r="K353" i="2"/>
  <c r="J353" i="2"/>
  <c r="K352" i="2"/>
  <c r="J352" i="2"/>
  <c r="K351" i="2"/>
  <c r="J351" i="2"/>
  <c r="K350" i="2"/>
  <c r="J350" i="2"/>
  <c r="K349" i="2"/>
  <c r="J349" i="2"/>
  <c r="K348" i="2"/>
  <c r="J348" i="2"/>
  <c r="K347" i="2"/>
  <c r="J347" i="2"/>
  <c r="K346" i="2"/>
  <c r="J346" i="2"/>
  <c r="K345" i="2"/>
  <c r="J345" i="2"/>
  <c r="K344" i="2"/>
  <c r="J344" i="2"/>
  <c r="K343" i="2"/>
  <c r="J343" i="2"/>
  <c r="K342" i="2"/>
  <c r="J342" i="2"/>
  <c r="K341" i="2"/>
  <c r="J341" i="2"/>
  <c r="K340" i="2"/>
  <c r="J340" i="2"/>
  <c r="K339" i="2"/>
  <c r="J339" i="2"/>
  <c r="K338" i="2"/>
  <c r="J338" i="2"/>
  <c r="K337" i="2"/>
  <c r="J337" i="2"/>
  <c r="K336" i="2"/>
  <c r="J336" i="2"/>
  <c r="K335" i="2"/>
  <c r="J335" i="2"/>
  <c r="K334" i="2"/>
  <c r="J334" i="2"/>
  <c r="K333" i="2"/>
  <c r="J333" i="2"/>
  <c r="K332" i="2"/>
  <c r="J332" i="2"/>
  <c r="K331" i="2"/>
  <c r="J331" i="2"/>
  <c r="K330" i="2"/>
  <c r="J330" i="2"/>
  <c r="K329" i="2"/>
  <c r="J329" i="2"/>
  <c r="K328" i="2"/>
  <c r="J328" i="2"/>
  <c r="K327" i="2"/>
  <c r="J327" i="2"/>
  <c r="K326" i="2"/>
  <c r="J326" i="2"/>
  <c r="K325" i="2"/>
  <c r="J325" i="2"/>
  <c r="K324" i="2"/>
  <c r="J324" i="2"/>
  <c r="K323" i="2"/>
  <c r="J323" i="2"/>
  <c r="K322" i="2"/>
  <c r="J322" i="2"/>
  <c r="K321" i="2"/>
  <c r="J321" i="2"/>
  <c r="K320" i="2"/>
  <c r="J320" i="2"/>
  <c r="K319" i="2"/>
  <c r="J319" i="2"/>
  <c r="K318" i="2"/>
  <c r="J318" i="2"/>
  <c r="K317" i="2"/>
  <c r="J317" i="2"/>
  <c r="K316" i="2"/>
  <c r="J316" i="2"/>
  <c r="K315" i="2"/>
  <c r="J315" i="2"/>
  <c r="K314" i="2"/>
  <c r="J314" i="2"/>
  <c r="K313" i="2"/>
  <c r="J313" i="2"/>
  <c r="K312" i="2"/>
  <c r="J312" i="2"/>
  <c r="K311" i="2"/>
  <c r="J311" i="2"/>
  <c r="K310" i="2"/>
  <c r="J310" i="2"/>
  <c r="K309" i="2"/>
  <c r="J309" i="2"/>
  <c r="K308" i="2"/>
  <c r="J308" i="2"/>
  <c r="K307" i="2"/>
  <c r="J307" i="2"/>
  <c r="K306" i="2"/>
  <c r="J306" i="2"/>
  <c r="K305" i="2"/>
  <c r="J305" i="2"/>
  <c r="K304" i="2"/>
  <c r="J304" i="2"/>
  <c r="K303" i="2"/>
  <c r="J303" i="2"/>
  <c r="K302" i="2"/>
  <c r="J302" i="2"/>
  <c r="K301" i="2"/>
  <c r="J301" i="2"/>
  <c r="K300" i="2"/>
  <c r="J300" i="2"/>
  <c r="K299" i="2"/>
  <c r="J299" i="2"/>
  <c r="K298" i="2"/>
  <c r="J298" i="2"/>
  <c r="K297" i="2"/>
  <c r="J297" i="2"/>
  <c r="K296" i="2"/>
  <c r="J296" i="2"/>
  <c r="K295" i="2"/>
  <c r="J295" i="2"/>
  <c r="K294" i="2"/>
  <c r="J294" i="2"/>
  <c r="K293" i="2"/>
  <c r="J293" i="2"/>
  <c r="K292" i="2"/>
  <c r="J292" i="2"/>
  <c r="K291" i="2"/>
  <c r="J291" i="2"/>
  <c r="K290" i="2"/>
  <c r="J290" i="2"/>
  <c r="K289" i="2"/>
  <c r="J289" i="2"/>
  <c r="K288" i="2"/>
  <c r="J288" i="2"/>
  <c r="K287" i="2"/>
  <c r="J287" i="2"/>
  <c r="K286" i="2"/>
  <c r="J286" i="2"/>
  <c r="K285" i="2"/>
  <c r="J285" i="2"/>
  <c r="K284" i="2"/>
  <c r="J284" i="2"/>
  <c r="K283" i="2"/>
  <c r="J283" i="2"/>
  <c r="K282" i="2"/>
  <c r="J282" i="2"/>
  <c r="K281" i="2"/>
  <c r="J281" i="2"/>
  <c r="K280" i="2"/>
  <c r="J280" i="2"/>
  <c r="K279" i="2"/>
  <c r="J279" i="2"/>
  <c r="K278" i="2"/>
  <c r="J278" i="2"/>
  <c r="K277" i="2"/>
  <c r="J277" i="2"/>
  <c r="K276" i="2"/>
  <c r="J276" i="2"/>
  <c r="K275" i="2"/>
  <c r="J275" i="2"/>
  <c r="K274" i="2"/>
  <c r="J274" i="2"/>
  <c r="K273" i="2"/>
  <c r="J273" i="2"/>
  <c r="K272" i="2"/>
  <c r="J272" i="2"/>
  <c r="K271" i="2"/>
  <c r="J271" i="2"/>
  <c r="K270" i="2"/>
  <c r="J270" i="2"/>
  <c r="K269" i="2"/>
  <c r="J269" i="2"/>
  <c r="K268" i="2"/>
  <c r="J268" i="2"/>
  <c r="K267" i="2"/>
  <c r="J267" i="2"/>
  <c r="K266" i="2"/>
  <c r="J266" i="2"/>
  <c r="K265" i="2"/>
  <c r="J265" i="2"/>
  <c r="K264" i="2"/>
  <c r="J264" i="2"/>
  <c r="K263" i="2"/>
  <c r="J263" i="2"/>
  <c r="K262" i="2"/>
  <c r="J262" i="2"/>
  <c r="K261" i="2"/>
  <c r="J261" i="2"/>
  <c r="K260" i="2"/>
  <c r="J260" i="2"/>
  <c r="K259" i="2"/>
  <c r="J259" i="2"/>
  <c r="K258" i="2"/>
  <c r="J258" i="2"/>
  <c r="K257" i="2"/>
  <c r="J257" i="2"/>
  <c r="K256" i="2"/>
  <c r="J256" i="2"/>
  <c r="K255" i="2"/>
  <c r="J255" i="2"/>
  <c r="K254" i="2"/>
  <c r="J254" i="2"/>
  <c r="K253" i="2"/>
  <c r="J253" i="2"/>
  <c r="K252" i="2"/>
  <c r="J252" i="2"/>
  <c r="K251" i="2"/>
  <c r="J251" i="2"/>
  <c r="K250" i="2"/>
  <c r="J250" i="2"/>
  <c r="K249" i="2"/>
  <c r="J249" i="2"/>
  <c r="K248" i="2"/>
  <c r="J248" i="2"/>
  <c r="K247" i="2"/>
  <c r="J247" i="2"/>
  <c r="K246" i="2"/>
  <c r="J246" i="2"/>
  <c r="K245" i="2"/>
  <c r="J245" i="2"/>
  <c r="K244" i="2"/>
  <c r="J244" i="2"/>
  <c r="K243" i="2"/>
  <c r="J243" i="2"/>
  <c r="K242" i="2"/>
  <c r="J242" i="2"/>
  <c r="K241" i="2"/>
  <c r="J241" i="2"/>
  <c r="K240" i="2"/>
  <c r="J240" i="2"/>
  <c r="K239" i="2"/>
  <c r="J239" i="2"/>
  <c r="K238" i="2"/>
  <c r="J238" i="2"/>
  <c r="K237" i="2"/>
  <c r="J237" i="2"/>
  <c r="K236" i="2"/>
  <c r="J236" i="2"/>
  <c r="K235" i="2"/>
  <c r="J235" i="2"/>
  <c r="K234" i="2"/>
  <c r="J234" i="2"/>
  <c r="K233" i="2"/>
  <c r="J233" i="2"/>
  <c r="K232" i="2"/>
  <c r="J232" i="2"/>
  <c r="K231" i="2"/>
  <c r="J231" i="2"/>
  <c r="K230" i="2"/>
  <c r="J230" i="2"/>
  <c r="K229" i="2"/>
  <c r="J229" i="2"/>
  <c r="K228" i="2"/>
  <c r="J228" i="2"/>
  <c r="K227" i="2"/>
  <c r="J227" i="2"/>
  <c r="K226" i="2"/>
  <c r="J226" i="2"/>
  <c r="K225" i="2"/>
  <c r="J225" i="2"/>
  <c r="K224" i="2"/>
  <c r="J224" i="2"/>
  <c r="K223" i="2"/>
  <c r="J223" i="2"/>
  <c r="K222" i="2"/>
  <c r="J222" i="2"/>
  <c r="K221" i="2"/>
  <c r="J221" i="2"/>
  <c r="K220" i="2"/>
  <c r="J220" i="2"/>
  <c r="K219" i="2"/>
  <c r="J219" i="2"/>
  <c r="K218" i="2"/>
  <c r="J218" i="2"/>
  <c r="K217" i="2"/>
  <c r="J217" i="2"/>
  <c r="K216" i="2"/>
  <c r="J216" i="2"/>
  <c r="K215" i="2"/>
  <c r="J215" i="2"/>
  <c r="K214" i="2"/>
  <c r="J214" i="2"/>
  <c r="K213" i="2"/>
  <c r="J213" i="2"/>
  <c r="K212" i="2"/>
  <c r="J212" i="2"/>
  <c r="K211" i="2"/>
  <c r="J211" i="2"/>
  <c r="K210" i="2"/>
  <c r="J210" i="2"/>
  <c r="K209" i="2"/>
  <c r="J209" i="2"/>
  <c r="K208" i="2"/>
  <c r="J208" i="2"/>
  <c r="K207" i="2"/>
  <c r="J207" i="2"/>
  <c r="K206" i="2"/>
  <c r="J206" i="2"/>
  <c r="K205" i="2"/>
  <c r="J205" i="2"/>
  <c r="K204" i="2"/>
  <c r="J204" i="2"/>
  <c r="K203" i="2"/>
  <c r="J203" i="2"/>
  <c r="K202" i="2"/>
  <c r="J202" i="2"/>
  <c r="K201" i="2"/>
  <c r="J201" i="2"/>
  <c r="K200" i="2"/>
  <c r="J200" i="2"/>
  <c r="K199" i="2"/>
  <c r="J199" i="2"/>
  <c r="K198" i="2"/>
  <c r="J198" i="2"/>
  <c r="K197" i="2"/>
  <c r="J197" i="2"/>
  <c r="K196" i="2"/>
  <c r="J196" i="2"/>
  <c r="K195" i="2"/>
  <c r="J195" i="2"/>
  <c r="K194" i="2"/>
  <c r="J194" i="2"/>
  <c r="K193" i="2"/>
  <c r="J193" i="2"/>
  <c r="K192" i="2"/>
  <c r="J192" i="2"/>
  <c r="K191" i="2"/>
  <c r="J191" i="2"/>
  <c r="K190" i="2"/>
  <c r="J190" i="2"/>
  <c r="K189" i="2"/>
  <c r="J189" i="2"/>
  <c r="K188" i="2"/>
  <c r="J188" i="2"/>
  <c r="K187" i="2"/>
  <c r="J187" i="2"/>
  <c r="K186" i="2"/>
  <c r="J186" i="2"/>
  <c r="K185" i="2"/>
  <c r="J185" i="2"/>
  <c r="K184" i="2"/>
  <c r="J184" i="2"/>
  <c r="K183" i="2"/>
  <c r="J183" i="2"/>
  <c r="K182" i="2"/>
  <c r="J182" i="2"/>
  <c r="K181" i="2"/>
  <c r="J181" i="2"/>
  <c r="K180" i="2"/>
  <c r="J180" i="2"/>
  <c r="K179" i="2"/>
  <c r="J179" i="2"/>
  <c r="K178" i="2"/>
  <c r="J178" i="2"/>
  <c r="K177" i="2"/>
  <c r="J177" i="2"/>
  <c r="K176" i="2"/>
  <c r="J176" i="2"/>
  <c r="K175" i="2"/>
  <c r="J175" i="2"/>
  <c r="K174" i="2"/>
  <c r="J174" i="2"/>
  <c r="K173" i="2"/>
  <c r="J173" i="2"/>
  <c r="K172" i="2"/>
  <c r="J172" i="2"/>
  <c r="K171" i="2"/>
  <c r="J171" i="2"/>
  <c r="K170" i="2"/>
  <c r="J170" i="2"/>
  <c r="K169" i="2"/>
  <c r="J169" i="2"/>
  <c r="K168" i="2"/>
  <c r="J168" i="2"/>
  <c r="K167" i="2"/>
  <c r="J167" i="2"/>
  <c r="K166" i="2"/>
  <c r="J166" i="2"/>
  <c r="K165" i="2"/>
  <c r="J165" i="2"/>
  <c r="K164" i="2"/>
  <c r="J164" i="2"/>
  <c r="K163" i="2"/>
  <c r="J163" i="2"/>
  <c r="K162" i="2"/>
  <c r="J162" i="2"/>
  <c r="K161" i="2"/>
  <c r="J161" i="2"/>
  <c r="K160" i="2"/>
  <c r="J160" i="2"/>
  <c r="K159" i="2"/>
  <c r="J159" i="2"/>
  <c r="K158" i="2"/>
  <c r="J158" i="2"/>
  <c r="K157" i="2"/>
  <c r="J157" i="2"/>
  <c r="K156" i="2"/>
  <c r="J156" i="2"/>
  <c r="K155" i="2"/>
  <c r="J155" i="2"/>
  <c r="K154" i="2"/>
  <c r="J154" i="2"/>
  <c r="K153" i="2"/>
  <c r="J153" i="2"/>
  <c r="K152" i="2"/>
  <c r="J152" i="2"/>
  <c r="K151" i="2"/>
  <c r="J151" i="2"/>
  <c r="K150" i="2"/>
  <c r="J150" i="2"/>
  <c r="K149" i="2"/>
  <c r="J149" i="2"/>
  <c r="K148" i="2"/>
  <c r="J148" i="2"/>
  <c r="K147" i="2"/>
  <c r="J147" i="2"/>
  <c r="K146" i="2"/>
  <c r="J146" i="2"/>
  <c r="K145" i="2"/>
  <c r="J145" i="2"/>
  <c r="K144" i="2"/>
  <c r="J144" i="2"/>
  <c r="K143" i="2"/>
  <c r="J143" i="2"/>
  <c r="K142" i="2"/>
  <c r="J142" i="2"/>
  <c r="K141" i="2"/>
  <c r="J141" i="2"/>
  <c r="K140" i="2"/>
  <c r="J140" i="2"/>
  <c r="K139" i="2"/>
  <c r="J139" i="2"/>
  <c r="K138" i="2"/>
  <c r="J138" i="2"/>
  <c r="K137" i="2"/>
  <c r="J137" i="2"/>
  <c r="K136" i="2"/>
  <c r="J136" i="2"/>
  <c r="K135" i="2"/>
  <c r="J135" i="2"/>
  <c r="K134" i="2"/>
  <c r="J134" i="2"/>
  <c r="K133" i="2"/>
  <c r="J133" i="2"/>
  <c r="K132" i="2"/>
  <c r="J132" i="2"/>
  <c r="K131" i="2"/>
  <c r="J131" i="2"/>
  <c r="K130" i="2"/>
  <c r="J130" i="2"/>
  <c r="K129" i="2"/>
  <c r="J129" i="2"/>
  <c r="K128" i="2"/>
  <c r="J128" i="2"/>
  <c r="K127" i="2"/>
  <c r="J127" i="2"/>
  <c r="K126" i="2"/>
  <c r="J126" i="2"/>
  <c r="K125" i="2"/>
  <c r="J125" i="2"/>
  <c r="K124" i="2"/>
  <c r="J124" i="2"/>
  <c r="K123" i="2"/>
  <c r="J123" i="2"/>
  <c r="K122" i="2"/>
  <c r="J122" i="2"/>
  <c r="K121" i="2"/>
  <c r="J121" i="2"/>
  <c r="K120" i="2"/>
  <c r="J120" i="2"/>
  <c r="K119" i="2"/>
  <c r="J119" i="2"/>
  <c r="K118" i="2"/>
  <c r="J118" i="2"/>
  <c r="K117" i="2"/>
  <c r="J117" i="2"/>
  <c r="K116" i="2"/>
  <c r="J116" i="2"/>
  <c r="K115" i="2"/>
  <c r="J115" i="2"/>
  <c r="K114" i="2"/>
  <c r="J114" i="2"/>
  <c r="K113" i="2"/>
  <c r="J113" i="2"/>
  <c r="K112" i="2"/>
  <c r="J112" i="2"/>
  <c r="K111" i="2"/>
  <c r="J111" i="2"/>
  <c r="K110" i="2"/>
  <c r="J110" i="2"/>
  <c r="K109" i="2"/>
  <c r="J109" i="2"/>
  <c r="K108" i="2"/>
  <c r="J108" i="2"/>
  <c r="K107" i="2"/>
  <c r="J107" i="2"/>
  <c r="K106" i="2"/>
  <c r="J106" i="2"/>
  <c r="K105" i="2"/>
  <c r="J105" i="2"/>
  <c r="K104" i="2"/>
  <c r="J104" i="2"/>
  <c r="K103" i="2"/>
  <c r="J103" i="2"/>
  <c r="K102" i="2"/>
  <c r="J102" i="2"/>
  <c r="K101" i="2"/>
  <c r="J101" i="2"/>
  <c r="K100" i="2"/>
  <c r="J100" i="2"/>
  <c r="K99" i="2"/>
  <c r="J99" i="2"/>
  <c r="K98" i="2"/>
  <c r="J98" i="2"/>
  <c r="K97" i="2"/>
  <c r="J97" i="2"/>
  <c r="K96" i="2"/>
  <c r="J96" i="2"/>
  <c r="K95" i="2"/>
  <c r="J95" i="2"/>
  <c r="K94" i="2"/>
  <c r="J94" i="2"/>
  <c r="K93" i="2"/>
  <c r="J93" i="2"/>
  <c r="K92" i="2"/>
  <c r="J92" i="2"/>
  <c r="K91" i="2"/>
  <c r="J91" i="2"/>
  <c r="K90" i="2"/>
  <c r="J90" i="2"/>
  <c r="K89" i="2"/>
  <c r="J89" i="2"/>
  <c r="M23" i="2" s="1"/>
  <c r="K88" i="2"/>
  <c r="J88" i="2"/>
  <c r="M24" i="2" s="1"/>
  <c r="K87" i="2"/>
  <c r="J87" i="2"/>
  <c r="K86" i="2"/>
  <c r="J86" i="2"/>
  <c r="K85" i="2"/>
  <c r="J85" i="2"/>
  <c r="K84" i="2"/>
  <c r="J84" i="2"/>
  <c r="K83" i="2"/>
  <c r="J83" i="2"/>
  <c r="K82" i="2"/>
  <c r="J82" i="2"/>
  <c r="K81" i="2"/>
  <c r="J81" i="2"/>
  <c r="K80" i="2"/>
  <c r="J80" i="2"/>
  <c r="K79" i="2"/>
  <c r="J79" i="2"/>
  <c r="K78" i="2"/>
  <c r="J78" i="2"/>
  <c r="K77" i="2"/>
  <c r="J77" i="2"/>
  <c r="K76" i="2"/>
  <c r="J76" i="2"/>
  <c r="K75" i="2"/>
  <c r="J75" i="2"/>
  <c r="K74" i="2"/>
  <c r="J74" i="2"/>
  <c r="K73" i="2"/>
  <c r="J73" i="2"/>
  <c r="K72" i="2"/>
  <c r="J72" i="2"/>
  <c r="K71" i="2"/>
  <c r="J71" i="2"/>
  <c r="K70" i="2"/>
  <c r="J70" i="2"/>
  <c r="K69" i="2"/>
  <c r="J69" i="2"/>
  <c r="K68" i="2"/>
  <c r="J68" i="2"/>
  <c r="K67" i="2"/>
  <c r="J67" i="2"/>
  <c r="K66" i="2"/>
  <c r="J66" i="2"/>
  <c r="K65" i="2"/>
  <c r="J65" i="2"/>
  <c r="K64" i="2"/>
  <c r="J64" i="2"/>
  <c r="K63" i="2"/>
  <c r="J63" i="2"/>
  <c r="K62" i="2"/>
  <c r="J62" i="2"/>
  <c r="K61" i="2"/>
  <c r="J61" i="2"/>
  <c r="K60" i="2"/>
  <c r="J60" i="2"/>
  <c r="K59" i="2"/>
  <c r="J59" i="2"/>
  <c r="K58" i="2"/>
  <c r="J58" i="2"/>
  <c r="K57" i="2"/>
  <c r="J57" i="2"/>
  <c r="K56" i="2"/>
  <c r="J56" i="2"/>
  <c r="K55" i="2"/>
  <c r="J55" i="2"/>
  <c r="K54" i="2"/>
  <c r="J54" i="2"/>
  <c r="K53" i="2"/>
  <c r="J53" i="2"/>
  <c r="K52" i="2"/>
  <c r="J52" i="2"/>
  <c r="K51" i="2"/>
  <c r="J51" i="2"/>
  <c r="K50" i="2"/>
  <c r="J50" i="2"/>
  <c r="K49" i="2"/>
  <c r="J49" i="2"/>
  <c r="K48" i="2"/>
  <c r="J48" i="2"/>
  <c r="K47" i="2"/>
  <c r="J47" i="2"/>
  <c r="K46" i="2"/>
  <c r="J46" i="2"/>
  <c r="K45" i="2"/>
  <c r="J45" i="2"/>
  <c r="K44" i="2"/>
  <c r="J44" i="2"/>
  <c r="K43" i="2"/>
  <c r="J43" i="2"/>
  <c r="K42" i="2"/>
  <c r="J42" i="2"/>
  <c r="K41" i="2"/>
  <c r="J41" i="2"/>
  <c r="K40" i="2"/>
  <c r="J40" i="2"/>
  <c r="K39" i="2"/>
  <c r="J39" i="2"/>
  <c r="K38" i="2"/>
  <c r="J38" i="2"/>
  <c r="K37" i="2"/>
  <c r="J37" i="2"/>
  <c r="K36" i="2"/>
  <c r="J36" i="2"/>
  <c r="K35" i="2"/>
  <c r="J35" i="2"/>
  <c r="K34" i="2"/>
  <c r="J34" i="2"/>
  <c r="K33" i="2"/>
  <c r="J33" i="2"/>
  <c r="K32" i="2"/>
  <c r="J32" i="2"/>
  <c r="K31" i="2"/>
  <c r="J31" i="2"/>
  <c r="K30" i="2"/>
  <c r="J30" i="2"/>
  <c r="K29" i="2"/>
  <c r="J29" i="2"/>
  <c r="K28" i="2"/>
  <c r="J28" i="2"/>
  <c r="K27" i="2"/>
  <c r="J27" i="2"/>
  <c r="M20" i="2" s="1"/>
  <c r="G27" i="2"/>
  <c r="E27" i="2"/>
  <c r="K26" i="2"/>
  <c r="J26" i="2"/>
  <c r="G26" i="2"/>
  <c r="E26" i="2"/>
  <c r="K25" i="2"/>
  <c r="J25" i="2"/>
  <c r="K24" i="2"/>
  <c r="J24" i="2"/>
  <c r="K23" i="2"/>
  <c r="J23" i="2"/>
  <c r="K22" i="2"/>
  <c r="J22" i="2"/>
  <c r="K21" i="2"/>
  <c r="J21" i="2"/>
  <c r="K20" i="2"/>
  <c r="J20" i="2"/>
  <c r="F20" i="2"/>
  <c r="E20" i="2" s="1"/>
  <c r="K19" i="2"/>
  <c r="J19" i="2"/>
  <c r="K18" i="2"/>
  <c r="J18" i="2"/>
  <c r="K17" i="2"/>
  <c r="J17" i="2"/>
  <c r="K16" i="2"/>
  <c r="J16" i="2"/>
  <c r="K15" i="2"/>
  <c r="J15" i="2"/>
  <c r="F15" i="2"/>
  <c r="E15" i="2"/>
  <c r="M11" i="2" s="1"/>
  <c r="K14" i="2"/>
  <c r="J14" i="2"/>
  <c r="F14" i="2"/>
  <c r="E14" i="2"/>
  <c r="M14" i="2" s="1"/>
  <c r="M13" i="2"/>
  <c r="K13" i="2"/>
  <c r="J13" i="2"/>
  <c r="K12" i="2"/>
  <c r="J12" i="2"/>
  <c r="F12" i="2"/>
  <c r="F18" i="2" s="1"/>
  <c r="E18" i="2" s="1"/>
  <c r="E12" i="2"/>
  <c r="P11" i="2" s="1"/>
  <c r="O11" i="2"/>
  <c r="K11" i="2"/>
  <c r="J11" i="2"/>
  <c r="F11" i="2"/>
  <c r="F17" i="2" s="1"/>
  <c r="E17" i="2" s="1"/>
  <c r="E11" i="2"/>
  <c r="O10" i="2"/>
  <c r="K10" i="2"/>
  <c r="J10" i="2"/>
  <c r="F10" i="2"/>
  <c r="E10" i="2"/>
  <c r="N14" i="2" s="1"/>
  <c r="E23" i="2" l="1"/>
  <c r="M15" i="2"/>
  <c r="M16" i="2"/>
  <c r="P10" i="2"/>
  <c r="N13" i="2"/>
  <c r="N15" i="2"/>
  <c r="N16" i="2"/>
  <c r="M19" i="2"/>
  <c r="F21" i="2"/>
  <c r="E21" i="2" s="1"/>
  <c r="E24" i="2" s="1"/>
  <c r="M10" i="2"/>
  <c r="N18" i="2"/>
  <c r="N19" i="2"/>
  <c r="N22" i="2"/>
  <c r="N10" i="2"/>
  <c r="N11" i="2"/>
  <c r="N23" i="2"/>
</calcChain>
</file>

<file path=xl/sharedStrings.xml><?xml version="1.0" encoding="utf-8"?>
<sst xmlns="http://schemas.openxmlformats.org/spreadsheetml/2006/main" count="771" uniqueCount="95">
  <si>
    <t> Sample</t>
  </si>
  <si>
    <r>
      <t>Jsc (mA/cm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</t>
    </r>
  </si>
  <si>
    <t>Voc  (V)</t>
  </si>
  <si>
    <t>FF</t>
  </si>
  <si>
    <t>PCE  (%)</t>
  </si>
  <si>
    <r>
      <t>Jo (mA/cm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</t>
    </r>
  </si>
  <si>
    <r>
      <t>Rs  (Ωcm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</t>
    </r>
  </si>
  <si>
    <r>
      <t>Rsh (Ωcm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</t>
    </r>
  </si>
  <si>
    <t>PbS</t>
  </si>
  <si>
    <t>17.9±3.5</t>
  </si>
  <si>
    <t>0.41± 0.09</t>
  </si>
  <si>
    <t>0.45± 0.06</t>
  </si>
  <si>
    <t>3.40± 0.22</t>
  </si>
  <si>
    <t>(1.2±0.7)</t>
  </si>
  <si>
    <r>
      <t xml:space="preserve"> 10</t>
    </r>
    <r>
      <rPr>
        <vertAlign val="superscript"/>
        <sz val="12"/>
        <color theme="1"/>
        <rFont val="Times New Roman"/>
        <family val="1"/>
      </rPr>
      <t>-3</t>
    </r>
  </si>
  <si>
    <t>6.52±0.93</t>
  </si>
  <si>
    <t>55.5±14.2</t>
  </si>
  <si>
    <t>iv curve name:</t>
  </si>
  <si>
    <t>sample s3</t>
  </si>
  <si>
    <t>file name:</t>
  </si>
  <si>
    <t>Illumination Time:</t>
  </si>
  <si>
    <t>(hh:mm)</t>
  </si>
  <si>
    <t>Illumination Intensity:</t>
  </si>
  <si>
    <t>(mW/cm2)</t>
  </si>
  <si>
    <t>Filter:</t>
  </si>
  <si>
    <t>(nm)</t>
  </si>
  <si>
    <t>Pixel Area:</t>
  </si>
  <si>
    <t>(cm2)</t>
  </si>
  <si>
    <t>V (V)</t>
  </si>
  <si>
    <t>J (A)</t>
  </si>
  <si>
    <t>(mA/cm2)</t>
  </si>
  <si>
    <t>(A)</t>
  </si>
  <si>
    <t>power</t>
  </si>
  <si>
    <t>J (mA/cm2)</t>
  </si>
  <si>
    <t xml:space="preserve">Jsc1 = </t>
  </si>
  <si>
    <t>((INDEX(A10:B11,1,2)+INDEX(A10:B11,2,2))-((INDEX(A10:B11,1,2)-INDEX(A10:B11,2,2))/(INDEX(A10:B11,1,1)-</t>
  </si>
  <si>
    <t>INDEX(A10:B11,2,1))*(INDEX(A10:B11,1,1)+INDEX(A10:B11,2,1))))/2</t>
  </si>
  <si>
    <t>Jsc</t>
  </si>
  <si>
    <t xml:space="preserve">Jsc2 = </t>
  </si>
  <si>
    <t>((INDEX(a27:b88,MATCH(0,a27:a88,1),2)+INDEX(a27:b88,MATCH(0,a27:a88,1)+1,2))-((INDEX(a27:b88,MATCH(0,a27:a88,1),2)-INDEX(a27:b88,MATCH(0,a27:a88,1)+1,2))/</t>
  </si>
  <si>
    <t>(INDEX(a27:b88,MATCH(0,a27:a88,1),1)-INDEX(a27:b88,MATCH(0,a27:a88,1)+1,1))*(INDEX(a27:b88,MATCH(0,a27:a88,1),1)+INDEX(a27:b88,MATCH(0,a27:a88,1)+1,1))))/2</t>
  </si>
  <si>
    <t xml:space="preserve">Jsc3 = </t>
  </si>
  <si>
    <t>((INDEX(A131:B132,1,2)+INDEX(A131:B132,2,2))-((INDEX(A131:B132,1,2)-INDEX(A131:B132,2,2))/(INDEX(A131:B132,1,1)-</t>
  </si>
  <si>
    <t>INDEX(A131:B132,2,1))*(INDEX(A131:B132,1,1)+INDEX(A131:B132,2,1))))/2</t>
  </si>
  <si>
    <t>(V)</t>
  </si>
  <si>
    <t>Voc</t>
  </si>
  <si>
    <t xml:space="preserve">Voc1 = </t>
  </si>
  <si>
    <t>((INDEX(a27:b88,MATCH(0,b27:b88,1),1)+INDEX(a27:b88,MATCH(0,b27:b88,1)+1,1))-((INDEX(a27:b88,MATCH(0,b27:b88,1),1)-INDEX(a27:b88,MATCH(0,b27:b88,1)+1,1))/</t>
  </si>
  <si>
    <t>(INDEX(a27:b88,MATCH(0,b27:b88,1),2)-INDEX(a27:b88,MATCH(0,b27:b88,1)+1,2))*(INDEX(a27:b88,MATCH(0,b27:b88,1),2)+INDEX(a27:b88,MATCH(0,b27:b88,1)+1,2))))/2</t>
  </si>
  <si>
    <t xml:space="preserve">Voc2 = </t>
  </si>
  <si>
    <t>((INDEX(a88:b130,MATCH(0,b88:b130,-1),1)+INDEX(a88:b130,MATCH(0,b88:b130,-1)+1,1))-((INDEX(a88:b130,MATCH(0,b88:b130,-1),1)-INDEX(a88:b130,MATCH(0,b88:b130,-1)+1,1))/(INDEX(a88:b130,MATCH(0,b88:b130,-1),2)-</t>
  </si>
  <si>
    <t>INDEX(a88:b130,MATCH(0,b88:b130,-1)+1,2))*(INDEX(a88:b130,MATCH(0,b88:b130,-1),2)+INDEX(a88:b130,MATCH(0,b88:b130,-1)+1,2))))/2</t>
  </si>
  <si>
    <t xml:space="preserve">FF1 = </t>
  </si>
  <si>
    <t>(-1)*MAX(j27:j88)/F11/E14</t>
  </si>
  <si>
    <t xml:space="preserve">FF2 = </t>
  </si>
  <si>
    <t>(-1)*MAX(j88:j130)/F12/E15</t>
  </si>
  <si>
    <t>INDEX(k27:k88,MATCH(MAX(j27:j88),j27:j88,0),1)</t>
  </si>
  <si>
    <t>INDEX(a27:a88,MATCH(MAX(j27:j88),j27:j88,0),1)</t>
  </si>
  <si>
    <t xml:space="preserve">PCE up = </t>
  </si>
  <si>
    <t>MAX(j27:j88)/D5/D7*1000</t>
  </si>
  <si>
    <t xml:space="preserve">PCE back = </t>
  </si>
  <si>
    <t>MAX(j88:j130)/D5/D7*1000</t>
  </si>
  <si>
    <t>INDEX(k88:k130,MATCH(MAX(j88:j130),j88:j130,0),1)</t>
  </si>
  <si>
    <t>discrepancy:</t>
  </si>
  <si>
    <t>INDEX(a88:a130,MATCH(MAX(j88:j130),j88:j130,0),1)</t>
  </si>
  <si>
    <t>V is from:</t>
  </si>
  <si>
    <t>to</t>
  </si>
  <si>
    <t>row:</t>
  </si>
  <si>
    <t>-</t>
  </si>
  <si>
    <t>((INDEX(a30:b91,MATCH(0,a30:a91,1),2)+INDEX(a30:b91,MATCH(0,a30:a91,1)+1,2))-((INDEX(a30:b91,MATCH(0,a30:a91,1),2)-INDEX(a30:b91,MATCH(0,a30:a91,1)+1,2))/</t>
  </si>
  <si>
    <t>(INDEX(a30:b91,MATCH(0,a30:a91,1),1)-INDEX(a30:b91,MATCH(0,a30:a91,1)+1,1))*(INDEX(a30:b91,MATCH(0,a30:a91,1),1)+INDEX(a30:b91,MATCH(0,a30:a91,1)+1,1))))/2</t>
  </si>
  <si>
    <t>((INDEX(a30:b91,MATCH(0,b30:b91,1),1)+INDEX(a30:b91,MATCH(0,b30:b91,1)+1,1))-((INDEX(a30:b91,MATCH(0,b30:b91,1),1)-INDEX(a30:b91,MATCH(0,b30:b91,1)+1,1))/</t>
  </si>
  <si>
    <t>(INDEX(a30:b91,MATCH(0,b30:b91,1),2)-INDEX(a30:b91,MATCH(0,b30:b91,1)+1,2))*(INDEX(a30:b91,MATCH(0,b30:b91,1),2)+INDEX(a30:b91,MATCH(0,b30:b91,1)+1,2))))/2</t>
  </si>
  <si>
    <t>((INDEX(a91:b130,MATCH(0,b91:b130,-1),1)+INDEX(a91:b130,MATCH(0,b91:b130,-1)+1,1))-((INDEX(a91:b130,MATCH(0,b91:b130,-1),1)-INDEX(a91:b130,MATCH(0,b91:b130,-1)+1,1))/(INDEX(a91:b130,MATCH(0,b91:b130,-1),2)-</t>
  </si>
  <si>
    <t>INDEX(a91:b130,MATCH(0,b91:b130,-1)+1,2))*(INDEX(a91:b130,MATCH(0,b91:b130,-1),2)+INDEX(a91:b130,MATCH(0,b91:b130,-1)+1,2))))/2</t>
  </si>
  <si>
    <t>(-1)*MAX(j30:j91)/F11/E14</t>
  </si>
  <si>
    <t>(-1)*MAX(j91:j130)/F12/E15</t>
  </si>
  <si>
    <t>INDEX(k30:k91,MATCH(MAX(j30:j91),j30:j91,0),1)</t>
  </si>
  <si>
    <t>INDEX(a30:a91,MATCH(MAX(j30:j91),j30:j91,0),1)</t>
  </si>
  <si>
    <t>MAX(j30:j91)/D5/D7*1000</t>
  </si>
  <si>
    <t>MAX(j91:j130)/D5/D7*1000</t>
  </si>
  <si>
    <t>INDEX(k91:k130,MATCH(MAX(j91:j130),j91:j130,0),1)</t>
  </si>
  <si>
    <t>INDEX(a91:a130,MATCH(MAX(j91:j130),j91:j130,0),1)</t>
  </si>
  <si>
    <t>PbS-edt-ZnO</t>
  </si>
  <si>
    <t>PbS-edt-ZnO2</t>
  </si>
  <si>
    <t>21may2013 pbs_zno_taped</t>
  </si>
  <si>
    <t>pbs</t>
  </si>
  <si>
    <t>PbS_ZnO</t>
  </si>
  <si>
    <t>PbsCdS zno br_EDT2</t>
  </si>
  <si>
    <t>PbS Br EDT ZnO d</t>
  </si>
  <si>
    <t>PbS Br EDT ZnO c</t>
  </si>
  <si>
    <t>PbS Br EDT ZnO a</t>
  </si>
  <si>
    <t>PbS Br EDT ZnO 2</t>
  </si>
  <si>
    <t>PbS Br EDT ZnO</t>
  </si>
  <si>
    <t>pbs_ZnO 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</si>
</sst>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%"/>
    <numFmt numFmtId="165" formatCode="0.000000000000000000"/>
    <numFmt numFmtId="166" formatCode="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0"/>
      <color indexed="27"/>
      <name val="Arial"/>
      <family val="2"/>
    </font>
    <font>
      <sz val="10"/>
      <color indexed="27"/>
      <name val="Arial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E7E7E7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11" fontId="0" fillId="0" borderId="0" xfId="0" applyNumberFormat="1"/>
    <xf numFmtId="0" fontId="0" fillId="0" borderId="0" xfId="0" applyAlignment="1">
      <alignment horizontal="right"/>
    </xf>
    <xf numFmtId="2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2" fontId="0" fillId="0" borderId="0" xfId="0" applyNumberFormat="1"/>
    <xf numFmtId="10" fontId="0" fillId="0" borderId="0" xfId="0" applyNumberFormat="1"/>
    <xf numFmtId="9" fontId="0" fillId="0" borderId="0" xfId="0" applyNumberFormat="1" applyAlignment="1">
      <alignment horizontal="center"/>
    </xf>
    <xf numFmtId="0" fontId="3" fillId="0" borderId="0" xfId="0" applyNumberFormat="1" applyFont="1"/>
    <xf numFmtId="0" fontId="3" fillId="0" borderId="0" xfId="0" applyFont="1"/>
    <xf numFmtId="10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 applyAlignment="1">
      <alignment horizontal="center"/>
    </xf>
    <xf numFmtId="0" fontId="4" fillId="0" borderId="0" xfId="0" applyNumberFormat="1" applyFont="1"/>
    <xf numFmtId="0" fontId="4" fillId="0" borderId="0" xfId="0" applyFont="1"/>
    <xf numFmtId="0" fontId="1" fillId="3" borderId="7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</cellXfs>
  <cellStyles count="1">
    <cellStyle name="Normal" xfId="0" builtinId="0"/>
  </cellStyles>
  <dxfs count="28">
    <dxf>
      <fill>
        <patternFill patternType="lightTrellis">
          <fgColor indexed="10"/>
          <bgColor indexed="10"/>
        </patternFill>
      </fill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sample s3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sample s3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'[1]sample s3'!$A$10:$A$410</c:f>
              <c:numCache>
                <c:formatCode>General</c:formatCode>
                <c:ptCount val="401"/>
                <c:pt idx="0">
                  <c:v>-3.3500000000000001E-3</c:v>
                </c:pt>
                <c:pt idx="1">
                  <c:v>-2.665E-2</c:v>
                </c:pt>
                <c:pt idx="2">
                  <c:v>-0.05</c:v>
                </c:pt>
                <c:pt idx="3">
                  <c:v>-7.3349999999999999E-2</c:v>
                </c:pt>
                <c:pt idx="4">
                  <c:v>-9.665E-2</c:v>
                </c:pt>
                <c:pt idx="5">
                  <c:v>-0.12</c:v>
                </c:pt>
                <c:pt idx="6">
                  <c:v>-0.14335000000000001</c:v>
                </c:pt>
                <c:pt idx="7">
                  <c:v>-0.16664999999999999</c:v>
                </c:pt>
                <c:pt idx="8">
                  <c:v>-0.19</c:v>
                </c:pt>
                <c:pt idx="9">
                  <c:v>-0.21335000000000001</c:v>
                </c:pt>
                <c:pt idx="10">
                  <c:v>-0.23665</c:v>
                </c:pt>
                <c:pt idx="11">
                  <c:v>-0.26</c:v>
                </c:pt>
                <c:pt idx="12">
                  <c:v>-0.28334999999999999</c:v>
                </c:pt>
                <c:pt idx="13">
                  <c:v>-0.30664999999999998</c:v>
                </c:pt>
                <c:pt idx="14">
                  <c:v>-0.33</c:v>
                </c:pt>
                <c:pt idx="15">
                  <c:v>-0.35335</c:v>
                </c:pt>
                <c:pt idx="16">
                  <c:v>-0.37664999999999998</c:v>
                </c:pt>
                <c:pt idx="17">
                  <c:v>-0.4</c:v>
                </c:pt>
                <c:pt idx="18">
                  <c:v>-0.4</c:v>
                </c:pt>
                <c:pt idx="19">
                  <c:v>-0.37664999999999998</c:v>
                </c:pt>
                <c:pt idx="20">
                  <c:v>-0.35335</c:v>
                </c:pt>
                <c:pt idx="21">
                  <c:v>-0.33</c:v>
                </c:pt>
                <c:pt idx="22">
                  <c:v>-0.30664999999999998</c:v>
                </c:pt>
                <c:pt idx="23">
                  <c:v>-0.28334999999999999</c:v>
                </c:pt>
                <c:pt idx="24">
                  <c:v>-0.26</c:v>
                </c:pt>
                <c:pt idx="25">
                  <c:v>-0.23665</c:v>
                </c:pt>
                <c:pt idx="26">
                  <c:v>-0.21335000000000001</c:v>
                </c:pt>
                <c:pt idx="27">
                  <c:v>-0.19</c:v>
                </c:pt>
                <c:pt idx="28">
                  <c:v>-0.16664999999999999</c:v>
                </c:pt>
                <c:pt idx="29">
                  <c:v>-0.14335000000000001</c:v>
                </c:pt>
                <c:pt idx="30">
                  <c:v>-0.12</c:v>
                </c:pt>
                <c:pt idx="31">
                  <c:v>-9.665E-2</c:v>
                </c:pt>
                <c:pt idx="32">
                  <c:v>-7.3349999999999999E-2</c:v>
                </c:pt>
                <c:pt idx="33">
                  <c:v>-0.05</c:v>
                </c:pt>
                <c:pt idx="34">
                  <c:v>-2.665E-2</c:v>
                </c:pt>
                <c:pt idx="35">
                  <c:v>-3.3500000000000001E-3</c:v>
                </c:pt>
                <c:pt idx="36">
                  <c:v>0.02</c:v>
                </c:pt>
                <c:pt idx="37">
                  <c:v>4.335E-2</c:v>
                </c:pt>
                <c:pt idx="38">
                  <c:v>6.6650000000000001E-2</c:v>
                </c:pt>
                <c:pt idx="39">
                  <c:v>0.09</c:v>
                </c:pt>
                <c:pt idx="40">
                  <c:v>0.11335000000000001</c:v>
                </c:pt>
                <c:pt idx="41">
                  <c:v>0.13664999999999999</c:v>
                </c:pt>
                <c:pt idx="42">
                  <c:v>0.16</c:v>
                </c:pt>
                <c:pt idx="43">
                  <c:v>0.18335000000000001</c:v>
                </c:pt>
                <c:pt idx="44">
                  <c:v>0.20665</c:v>
                </c:pt>
                <c:pt idx="45">
                  <c:v>0.23</c:v>
                </c:pt>
                <c:pt idx="46">
                  <c:v>0.25335000000000002</c:v>
                </c:pt>
                <c:pt idx="47">
                  <c:v>0.27665000000000001</c:v>
                </c:pt>
                <c:pt idx="48">
                  <c:v>0.3</c:v>
                </c:pt>
                <c:pt idx="49">
                  <c:v>0.32335000000000003</c:v>
                </c:pt>
                <c:pt idx="50">
                  <c:v>0.34665000000000001</c:v>
                </c:pt>
                <c:pt idx="51">
                  <c:v>0.37</c:v>
                </c:pt>
                <c:pt idx="52">
                  <c:v>0.39334999999999998</c:v>
                </c:pt>
                <c:pt idx="53">
                  <c:v>0.41665000000000002</c:v>
                </c:pt>
                <c:pt idx="54">
                  <c:v>0.44</c:v>
                </c:pt>
                <c:pt idx="55">
                  <c:v>0.46334999999999998</c:v>
                </c:pt>
                <c:pt idx="56">
                  <c:v>0.48665000000000003</c:v>
                </c:pt>
                <c:pt idx="57">
                  <c:v>0.51</c:v>
                </c:pt>
                <c:pt idx="58">
                  <c:v>0.53334999999999999</c:v>
                </c:pt>
                <c:pt idx="59">
                  <c:v>0.55664999999999998</c:v>
                </c:pt>
                <c:pt idx="60">
                  <c:v>0.57999999999999996</c:v>
                </c:pt>
                <c:pt idx="61">
                  <c:v>0.60335000000000005</c:v>
                </c:pt>
                <c:pt idx="62">
                  <c:v>0.62665000000000004</c:v>
                </c:pt>
                <c:pt idx="63">
                  <c:v>0.65</c:v>
                </c:pt>
                <c:pt idx="64">
                  <c:v>0.67335</c:v>
                </c:pt>
                <c:pt idx="65">
                  <c:v>0.69664999999999999</c:v>
                </c:pt>
                <c:pt idx="66">
                  <c:v>0.72</c:v>
                </c:pt>
                <c:pt idx="67">
                  <c:v>0.74334999999999996</c:v>
                </c:pt>
                <c:pt idx="68">
                  <c:v>0.76665000000000005</c:v>
                </c:pt>
                <c:pt idx="69">
                  <c:v>0.79</c:v>
                </c:pt>
                <c:pt idx="70">
                  <c:v>0.81335000000000002</c:v>
                </c:pt>
                <c:pt idx="71">
                  <c:v>0.83665</c:v>
                </c:pt>
                <c:pt idx="72">
                  <c:v>0.86</c:v>
                </c:pt>
                <c:pt idx="73">
                  <c:v>0.88334999999999997</c:v>
                </c:pt>
                <c:pt idx="74">
                  <c:v>0.90664999999999996</c:v>
                </c:pt>
                <c:pt idx="75">
                  <c:v>0.93</c:v>
                </c:pt>
                <c:pt idx="76">
                  <c:v>0.95335000000000003</c:v>
                </c:pt>
                <c:pt idx="77">
                  <c:v>0.97665000000000002</c:v>
                </c:pt>
                <c:pt idx="78">
                  <c:v>1</c:v>
                </c:pt>
                <c:pt idx="79">
                  <c:v>1</c:v>
                </c:pt>
                <c:pt idx="80">
                  <c:v>0.97665000000000002</c:v>
                </c:pt>
                <c:pt idx="81">
                  <c:v>0.95335000000000003</c:v>
                </c:pt>
                <c:pt idx="82">
                  <c:v>0.93</c:v>
                </c:pt>
                <c:pt idx="83">
                  <c:v>0.90664999999999996</c:v>
                </c:pt>
                <c:pt idx="84">
                  <c:v>0.88334999999999997</c:v>
                </c:pt>
                <c:pt idx="85">
                  <c:v>0.86</c:v>
                </c:pt>
                <c:pt idx="86">
                  <c:v>0.83665</c:v>
                </c:pt>
                <c:pt idx="87">
                  <c:v>0.81335000000000002</c:v>
                </c:pt>
                <c:pt idx="88">
                  <c:v>0.79</c:v>
                </c:pt>
                <c:pt idx="89">
                  <c:v>0.76665000000000005</c:v>
                </c:pt>
                <c:pt idx="90">
                  <c:v>0.74334999999999996</c:v>
                </c:pt>
                <c:pt idx="91">
                  <c:v>0.72</c:v>
                </c:pt>
                <c:pt idx="92">
                  <c:v>0.69664999999999999</c:v>
                </c:pt>
                <c:pt idx="93">
                  <c:v>0.67335</c:v>
                </c:pt>
                <c:pt idx="94">
                  <c:v>0.65</c:v>
                </c:pt>
                <c:pt idx="95">
                  <c:v>0.62665000000000004</c:v>
                </c:pt>
                <c:pt idx="96">
                  <c:v>0.60335000000000005</c:v>
                </c:pt>
                <c:pt idx="97">
                  <c:v>0.57999999999999996</c:v>
                </c:pt>
                <c:pt idx="98">
                  <c:v>0.55664999999999998</c:v>
                </c:pt>
                <c:pt idx="99">
                  <c:v>0.53334999999999999</c:v>
                </c:pt>
                <c:pt idx="100">
                  <c:v>0.51</c:v>
                </c:pt>
                <c:pt idx="101">
                  <c:v>0.48665000000000003</c:v>
                </c:pt>
                <c:pt idx="102">
                  <c:v>0.46334999999999998</c:v>
                </c:pt>
                <c:pt idx="103">
                  <c:v>0.44</c:v>
                </c:pt>
                <c:pt idx="104">
                  <c:v>0.41665000000000002</c:v>
                </c:pt>
                <c:pt idx="105">
                  <c:v>0.39334999999999998</c:v>
                </c:pt>
                <c:pt idx="106">
                  <c:v>0.37</c:v>
                </c:pt>
                <c:pt idx="107">
                  <c:v>0.34665000000000001</c:v>
                </c:pt>
                <c:pt idx="108">
                  <c:v>0.32335000000000003</c:v>
                </c:pt>
                <c:pt idx="109">
                  <c:v>0.3</c:v>
                </c:pt>
                <c:pt idx="110">
                  <c:v>0.27665000000000001</c:v>
                </c:pt>
                <c:pt idx="111">
                  <c:v>0.25335000000000002</c:v>
                </c:pt>
                <c:pt idx="112">
                  <c:v>0.23</c:v>
                </c:pt>
                <c:pt idx="113">
                  <c:v>0.20665</c:v>
                </c:pt>
                <c:pt idx="114">
                  <c:v>0.18335000000000001</c:v>
                </c:pt>
                <c:pt idx="115">
                  <c:v>0.16</c:v>
                </c:pt>
                <c:pt idx="116">
                  <c:v>0.13664999999999999</c:v>
                </c:pt>
                <c:pt idx="117">
                  <c:v>0.11335000000000001</c:v>
                </c:pt>
                <c:pt idx="118">
                  <c:v>0.09</c:v>
                </c:pt>
                <c:pt idx="119">
                  <c:v>6.6650000000000001E-2</c:v>
                </c:pt>
                <c:pt idx="120">
                  <c:v>4.335E-2</c:v>
                </c:pt>
                <c:pt idx="121">
                  <c:v>0.02</c:v>
                </c:pt>
                <c:pt idx="122">
                  <c:v>-3.3500000000000001E-3</c:v>
                </c:pt>
              </c:numCache>
            </c:numRef>
          </c:xVal>
          <c:yVal>
            <c:numRef>
              <c:f>'[1]sample s3'!$K$10:$K$410</c:f>
              <c:numCache>
                <c:formatCode>General</c:formatCode>
                <c:ptCount val="401"/>
                <c:pt idx="0">
                  <c:v>-8.0858378378378397</c:v>
                </c:pt>
                <c:pt idx="1">
                  <c:v>-8.3338771498771482</c:v>
                </c:pt>
                <c:pt idx="2">
                  <c:v>-8.6513710073710079</c:v>
                </c:pt>
                <c:pt idx="3">
                  <c:v>-8.9485159705159703</c:v>
                </c:pt>
                <c:pt idx="4">
                  <c:v>-9.2271253071253074</c:v>
                </c:pt>
                <c:pt idx="5">
                  <c:v>-9.526643734643736</c:v>
                </c:pt>
                <c:pt idx="6">
                  <c:v>-9.8356609336609324</c:v>
                </c:pt>
                <c:pt idx="7">
                  <c:v>-10.132078624078625</c:v>
                </c:pt>
                <c:pt idx="8">
                  <c:v>-10.432648648648648</c:v>
                </c:pt>
                <c:pt idx="9">
                  <c:v>-10.725872235872236</c:v>
                </c:pt>
                <c:pt idx="10">
                  <c:v>-11.034987714987716</c:v>
                </c:pt>
                <c:pt idx="11">
                  <c:v>-11.295636363636364</c:v>
                </c:pt>
                <c:pt idx="12">
                  <c:v>-11.64278624078624</c:v>
                </c:pt>
                <c:pt idx="13">
                  <c:v>-11.987051597051597</c:v>
                </c:pt>
                <c:pt idx="14">
                  <c:v>-12.257297297297297</c:v>
                </c:pt>
                <c:pt idx="15">
                  <c:v>-12.539547911547912</c:v>
                </c:pt>
                <c:pt idx="16">
                  <c:v>-12.891636363636366</c:v>
                </c:pt>
                <c:pt idx="17">
                  <c:v>-13.18532186732187</c:v>
                </c:pt>
                <c:pt idx="18">
                  <c:v>-13.095641277641279</c:v>
                </c:pt>
                <c:pt idx="19">
                  <c:v>-12.7587371007371</c:v>
                </c:pt>
                <c:pt idx="20">
                  <c:v>-12.421267813267814</c:v>
                </c:pt>
                <c:pt idx="21">
                  <c:v>-12.018800982800983</c:v>
                </c:pt>
                <c:pt idx="22">
                  <c:v>-11.664343980343981</c:v>
                </c:pt>
                <c:pt idx="23">
                  <c:v>-11.347341523341523</c:v>
                </c:pt>
                <c:pt idx="24">
                  <c:v>-11.040668304668305</c:v>
                </c:pt>
                <c:pt idx="25">
                  <c:v>-10.705847665847665</c:v>
                </c:pt>
                <c:pt idx="26">
                  <c:v>-10.381312039312041</c:v>
                </c:pt>
                <c:pt idx="27">
                  <c:v>-10.058471744471744</c:v>
                </c:pt>
                <c:pt idx="28">
                  <c:v>-9.7239410319410311</c:v>
                </c:pt>
                <c:pt idx="29">
                  <c:v>-9.4155135135135133</c:v>
                </c:pt>
                <c:pt idx="30">
                  <c:v>-9.0632825552825551</c:v>
                </c:pt>
                <c:pt idx="31">
                  <c:v>-8.7828501228501228</c:v>
                </c:pt>
                <c:pt idx="32">
                  <c:v>-8.4346044226044228</c:v>
                </c:pt>
                <c:pt idx="33">
                  <c:v>-8.0957837837837836</c:v>
                </c:pt>
                <c:pt idx="34">
                  <c:v>-7.8033464373464376</c:v>
                </c:pt>
                <c:pt idx="35">
                  <c:v>-7.4454103194103203</c:v>
                </c:pt>
                <c:pt idx="36">
                  <c:v>-7.1260687960687958</c:v>
                </c:pt>
                <c:pt idx="37">
                  <c:v>-6.7872039312039316</c:v>
                </c:pt>
                <c:pt idx="38">
                  <c:v>-6.446737100737101</c:v>
                </c:pt>
                <c:pt idx="39">
                  <c:v>-6.0856216216216223</c:v>
                </c:pt>
                <c:pt idx="40">
                  <c:v>-5.7275184275184268</c:v>
                </c:pt>
                <c:pt idx="41">
                  <c:v>-5.3714692874692869</c:v>
                </c:pt>
                <c:pt idx="42">
                  <c:v>-4.9819508599508593</c:v>
                </c:pt>
                <c:pt idx="43">
                  <c:v>-4.6288810810810812</c:v>
                </c:pt>
                <c:pt idx="44">
                  <c:v>-4.2214609336609339</c:v>
                </c:pt>
                <c:pt idx="45">
                  <c:v>-3.7822442260442264</c:v>
                </c:pt>
                <c:pt idx="46">
                  <c:v>-3.3458727272727269</c:v>
                </c:pt>
                <c:pt idx="47">
                  <c:v>-2.8768732186732184</c:v>
                </c:pt>
                <c:pt idx="48">
                  <c:v>-2.3970378378378379</c:v>
                </c:pt>
                <c:pt idx="49">
                  <c:v>-1.912464864864865</c:v>
                </c:pt>
                <c:pt idx="50">
                  <c:v>-1.4091169533169532</c:v>
                </c:pt>
                <c:pt idx="51">
                  <c:v>-0.87894545454545447</c:v>
                </c:pt>
                <c:pt idx="52">
                  <c:v>-0.33624535626535629</c:v>
                </c:pt>
                <c:pt idx="53">
                  <c:v>0.2451292383292383</c:v>
                </c:pt>
                <c:pt idx="54">
                  <c:v>0.79739901719901718</c:v>
                </c:pt>
                <c:pt idx="55">
                  <c:v>1.4333071253071252</c:v>
                </c:pt>
                <c:pt idx="56">
                  <c:v>2.0712289926289928</c:v>
                </c:pt>
                <c:pt idx="57">
                  <c:v>2.7547665847665845</c:v>
                </c:pt>
                <c:pt idx="58">
                  <c:v>3.434493857493857</c:v>
                </c:pt>
                <c:pt idx="59">
                  <c:v>4.1384520884520883</c:v>
                </c:pt>
                <c:pt idx="60">
                  <c:v>4.8616294840294838</c:v>
                </c:pt>
                <c:pt idx="61">
                  <c:v>5.5745159705159706</c:v>
                </c:pt>
                <c:pt idx="62">
                  <c:v>6.346904176904177</c:v>
                </c:pt>
                <c:pt idx="63">
                  <c:v>7.1280687960687956</c:v>
                </c:pt>
                <c:pt idx="64">
                  <c:v>7.9224373464373476</c:v>
                </c:pt>
                <c:pt idx="65">
                  <c:v>8.7252628992628996</c:v>
                </c:pt>
                <c:pt idx="66">
                  <c:v>9.5447764127764128</c:v>
                </c:pt>
                <c:pt idx="67">
                  <c:v>10.388221130221131</c:v>
                </c:pt>
                <c:pt idx="68">
                  <c:v>11.239233415233414</c:v>
                </c:pt>
                <c:pt idx="69">
                  <c:v>12.097970515970516</c:v>
                </c:pt>
                <c:pt idx="70">
                  <c:v>12.972845208845209</c:v>
                </c:pt>
                <c:pt idx="71">
                  <c:v>13.857454545454546</c:v>
                </c:pt>
                <c:pt idx="72">
                  <c:v>14.755144963144964</c:v>
                </c:pt>
                <c:pt idx="73">
                  <c:v>15.664176904176903</c:v>
                </c:pt>
                <c:pt idx="74">
                  <c:v>16.577002457002457</c:v>
                </c:pt>
                <c:pt idx="75">
                  <c:v>17.503371007371008</c:v>
                </c:pt>
                <c:pt idx="76">
                  <c:v>18.432953316953316</c:v>
                </c:pt>
                <c:pt idx="77">
                  <c:v>19.372171990171992</c:v>
                </c:pt>
                <c:pt idx="78">
                  <c:v>20.309847665847666</c:v>
                </c:pt>
                <c:pt idx="79">
                  <c:v>20.310275184275184</c:v>
                </c:pt>
                <c:pt idx="80">
                  <c:v>19.357287469287471</c:v>
                </c:pt>
                <c:pt idx="81">
                  <c:v>18.407891891891893</c:v>
                </c:pt>
                <c:pt idx="82">
                  <c:v>17.467085995085995</c:v>
                </c:pt>
                <c:pt idx="83">
                  <c:v>16.524520884520886</c:v>
                </c:pt>
                <c:pt idx="84">
                  <c:v>15.605985257985257</c:v>
                </c:pt>
                <c:pt idx="85">
                  <c:v>14.687066339066337</c:v>
                </c:pt>
                <c:pt idx="86">
                  <c:v>13.780982800982802</c:v>
                </c:pt>
                <c:pt idx="87">
                  <c:v>12.881036855036855</c:v>
                </c:pt>
                <c:pt idx="88">
                  <c:v>11.99804914004914</c:v>
                </c:pt>
                <c:pt idx="89">
                  <c:v>11.119685503685504</c:v>
                </c:pt>
                <c:pt idx="90">
                  <c:v>10.25909090909091</c:v>
                </c:pt>
                <c:pt idx="91">
                  <c:v>9.4086240786240776</c:v>
                </c:pt>
                <c:pt idx="92">
                  <c:v>8.5756805896805908</c:v>
                </c:pt>
                <c:pt idx="93">
                  <c:v>7.7559361179361188</c:v>
                </c:pt>
                <c:pt idx="94">
                  <c:v>6.9517886977886967</c:v>
                </c:pt>
                <c:pt idx="95">
                  <c:v>6.1523636363636358</c:v>
                </c:pt>
                <c:pt idx="96">
                  <c:v>5.3803636363636365</c:v>
                </c:pt>
                <c:pt idx="97">
                  <c:v>4.630705651105651</c:v>
                </c:pt>
                <c:pt idx="98">
                  <c:v>3.8854840294840298</c:v>
                </c:pt>
                <c:pt idx="99">
                  <c:v>3.1712132678132678</c:v>
                </c:pt>
                <c:pt idx="100">
                  <c:v>2.4630614250614253</c:v>
                </c:pt>
                <c:pt idx="101">
                  <c:v>1.7888250614250616</c:v>
                </c:pt>
                <c:pt idx="102">
                  <c:v>1.1495837837837837</c:v>
                </c:pt>
                <c:pt idx="103">
                  <c:v>0.51067518427518421</c:v>
                </c:pt>
                <c:pt idx="104">
                  <c:v>-6.6828796068796062E-2</c:v>
                </c:pt>
                <c:pt idx="105">
                  <c:v>-0.60708206388206398</c:v>
                </c:pt>
                <c:pt idx="106">
                  <c:v>-1.1886496314496313</c:v>
                </c:pt>
                <c:pt idx="107">
                  <c:v>-1.7311444717444719</c:v>
                </c:pt>
                <c:pt idx="108">
                  <c:v>-2.2625503685503685</c:v>
                </c:pt>
                <c:pt idx="109">
                  <c:v>-2.7586825552825553</c:v>
                </c:pt>
                <c:pt idx="110">
                  <c:v>-3.2347975429975429</c:v>
                </c:pt>
                <c:pt idx="111">
                  <c:v>-3.7131906633906633</c:v>
                </c:pt>
                <c:pt idx="112">
                  <c:v>-4.1471022113022107</c:v>
                </c:pt>
                <c:pt idx="113">
                  <c:v>-4.5537921375921373</c:v>
                </c:pt>
                <c:pt idx="114">
                  <c:v>-4.9622309582309585</c:v>
                </c:pt>
                <c:pt idx="115">
                  <c:v>-5.2712579852579857</c:v>
                </c:pt>
                <c:pt idx="116">
                  <c:v>-5.6704275184275188</c:v>
                </c:pt>
                <c:pt idx="117">
                  <c:v>-6.0165847665847663</c:v>
                </c:pt>
                <c:pt idx="118">
                  <c:v>-6.350358722358723</c:v>
                </c:pt>
                <c:pt idx="119">
                  <c:v>-6.7553267813267812</c:v>
                </c:pt>
                <c:pt idx="120">
                  <c:v>-7.1162751842751835</c:v>
                </c:pt>
                <c:pt idx="121">
                  <c:v>-7.4231941031941036</c:v>
                </c:pt>
                <c:pt idx="122">
                  <c:v>-7.7482358722358722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'[1]sample s3'!$M$10:$M$11</c:f>
              <c:numCache>
                <c:formatCode>General</c:formatCode>
                <c:ptCount val="2"/>
                <c:pt idx="0">
                  <c:v>2.0967603171693893E-2</c:v>
                </c:pt>
                <c:pt idx="1">
                  <c:v>-2.0967603171693893E-2</c:v>
                </c:pt>
              </c:numCache>
            </c:numRef>
          </c:xVal>
          <c:yVal>
            <c:numRef>
              <c:f>'[1]sample s3'!$N$10:$N$11</c:f>
              <c:numCache>
                <c:formatCode>General</c:formatCode>
                <c:ptCount val="2"/>
                <c:pt idx="0">
                  <c:v>-8.0501755333171658</c:v>
                </c:pt>
                <c:pt idx="1">
                  <c:v>-8.0501755333171658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'[1]sample s3'!$M$10:$M$11</c:f>
              <c:numCache>
                <c:formatCode>General</c:formatCode>
                <c:ptCount val="2"/>
                <c:pt idx="0">
                  <c:v>2.0967603171693893E-2</c:v>
                </c:pt>
                <c:pt idx="1">
                  <c:v>-2.0967603171693893E-2</c:v>
                </c:pt>
              </c:numCache>
            </c:numRef>
          </c:xVal>
          <c:yVal>
            <c:numRef>
              <c:f>'[1]sample s3'!$O$10:$O$11</c:f>
              <c:numCache>
                <c:formatCode>General</c:formatCode>
                <c:ptCount val="2"/>
                <c:pt idx="0">
                  <c:v>-7.3995947261257751</c:v>
                </c:pt>
                <c:pt idx="1">
                  <c:v>-7.3995947261257751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'[1]sample s3'!$M$10:$M$11</c:f>
              <c:numCache>
                <c:formatCode>General</c:formatCode>
                <c:ptCount val="2"/>
                <c:pt idx="0">
                  <c:v>2.0967603171693893E-2</c:v>
                </c:pt>
                <c:pt idx="1">
                  <c:v>-2.0967603171693893E-2</c:v>
                </c:pt>
              </c:numCache>
            </c:numRef>
          </c:xVal>
          <c:yVal>
            <c:numRef>
              <c:f>'[1]sample s3'!$P$10:$P$11</c:f>
              <c:numCache>
                <c:formatCode>General</c:formatCode>
                <c:ptCount val="2"/>
                <c:pt idx="0">
                  <c:v>-7.7016024706817001</c:v>
                </c:pt>
                <c:pt idx="1">
                  <c:v>-7.7016024706817001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'[1]sample s3'!$M$13:$M$14</c:f>
              <c:numCache>
                <c:formatCode>General</c:formatCode>
                <c:ptCount val="2"/>
                <c:pt idx="0">
                  <c:v>0.40682584994911242</c:v>
                </c:pt>
                <c:pt idx="1">
                  <c:v>0.40682584994911242</c:v>
                </c:pt>
              </c:numCache>
            </c:numRef>
          </c:xVal>
          <c:yVal>
            <c:numRef>
              <c:f>'[1]sample s3'!$N$13:$N$14</c:f>
              <c:numCache>
                <c:formatCode>General</c:formatCode>
                <c:ptCount val="2"/>
                <c:pt idx="0">
                  <c:v>-0.53667836888781106</c:v>
                </c:pt>
                <c:pt idx="1">
                  <c:v>0.53667836888781106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'[1]sample s3'!$M$15:$M$16</c:f>
              <c:numCache>
                <c:formatCode>General</c:formatCode>
                <c:ptCount val="2"/>
                <c:pt idx="0">
                  <c:v>0.41935206343387788</c:v>
                </c:pt>
                <c:pt idx="1">
                  <c:v>0.41935206343387788</c:v>
                </c:pt>
              </c:numCache>
            </c:numRef>
          </c:xVal>
          <c:yVal>
            <c:numRef>
              <c:f>'[1]sample s3'!$N$15:$N$16</c:f>
              <c:numCache>
                <c:formatCode>General</c:formatCode>
                <c:ptCount val="2"/>
                <c:pt idx="0">
                  <c:v>-0.53667836888781106</c:v>
                </c:pt>
                <c:pt idx="1">
                  <c:v>0.53667836888781106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'[1]sample s3'!$M$18:$M$20</c:f>
              <c:numCache>
                <c:formatCode>General</c:formatCode>
                <c:ptCount val="3"/>
                <c:pt idx="0">
                  <c:v>0</c:v>
                </c:pt>
                <c:pt idx="1">
                  <c:v>0.20665</c:v>
                </c:pt>
                <c:pt idx="2">
                  <c:v>0.20665</c:v>
                </c:pt>
              </c:numCache>
            </c:numRef>
          </c:xVal>
          <c:yVal>
            <c:numRef>
              <c:f>'[1]sample s3'!$N$18:$N$20</c:f>
              <c:numCache>
                <c:formatCode>General</c:formatCode>
                <c:ptCount val="3"/>
                <c:pt idx="0">
                  <c:v>-4.2214609336609339</c:v>
                </c:pt>
                <c:pt idx="1">
                  <c:v>-4.2214609336609339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'[1]sample s3'!$M$22:$M$24</c:f>
              <c:numCache>
                <c:formatCode>General</c:formatCode>
                <c:ptCount val="3"/>
                <c:pt idx="0">
                  <c:v>0</c:v>
                </c:pt>
                <c:pt idx="1">
                  <c:v>0.23</c:v>
                </c:pt>
                <c:pt idx="2">
                  <c:v>0.23</c:v>
                </c:pt>
              </c:numCache>
            </c:numRef>
          </c:xVal>
          <c:yVal>
            <c:numRef>
              <c:f>'[1]sample s3'!$N$22:$N$24</c:f>
              <c:numCache>
                <c:formatCode>General</c:formatCode>
                <c:ptCount val="3"/>
                <c:pt idx="0">
                  <c:v>-4.1471022113022107</c:v>
                </c:pt>
                <c:pt idx="1">
                  <c:v>-4.1471022113022107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256672"/>
        <c:axId val="217257232"/>
      </c:scatterChart>
      <c:valAx>
        <c:axId val="217256672"/>
        <c:scaling>
          <c:orientation val="minMax"/>
          <c:max val="0.46200000000000002"/>
          <c:min val="-4.2000000000000003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257232"/>
        <c:crossesAt val="0"/>
        <c:crossBetween val="midCat"/>
      </c:valAx>
      <c:valAx>
        <c:axId val="217257232"/>
        <c:scaling>
          <c:orientation val="minMax"/>
          <c:max val="0.80600000000000005"/>
          <c:min val="-8.86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256672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662538699690402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sample s3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sample s3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'[1]sample s3'!$A$10:$A$410</c:f>
              <c:numCache>
                <c:formatCode>General</c:formatCode>
                <c:ptCount val="401"/>
                <c:pt idx="0">
                  <c:v>-3.3500000000000001E-3</c:v>
                </c:pt>
                <c:pt idx="1">
                  <c:v>-2.665E-2</c:v>
                </c:pt>
                <c:pt idx="2">
                  <c:v>-0.05</c:v>
                </c:pt>
                <c:pt idx="3">
                  <c:v>-7.3349999999999999E-2</c:v>
                </c:pt>
                <c:pt idx="4">
                  <c:v>-9.665E-2</c:v>
                </c:pt>
                <c:pt idx="5">
                  <c:v>-0.12</c:v>
                </c:pt>
                <c:pt idx="6">
                  <c:v>-0.14335000000000001</c:v>
                </c:pt>
                <c:pt idx="7">
                  <c:v>-0.16664999999999999</c:v>
                </c:pt>
                <c:pt idx="8">
                  <c:v>-0.19</c:v>
                </c:pt>
                <c:pt idx="9">
                  <c:v>-0.21335000000000001</c:v>
                </c:pt>
                <c:pt idx="10">
                  <c:v>-0.23665</c:v>
                </c:pt>
                <c:pt idx="11">
                  <c:v>-0.26</c:v>
                </c:pt>
                <c:pt idx="12">
                  <c:v>-0.28334999999999999</c:v>
                </c:pt>
                <c:pt idx="13">
                  <c:v>-0.30664999999999998</c:v>
                </c:pt>
                <c:pt idx="14">
                  <c:v>-0.33</c:v>
                </c:pt>
                <c:pt idx="15">
                  <c:v>-0.35335</c:v>
                </c:pt>
                <c:pt idx="16">
                  <c:v>-0.37664999999999998</c:v>
                </c:pt>
                <c:pt idx="17">
                  <c:v>-0.4</c:v>
                </c:pt>
                <c:pt idx="18">
                  <c:v>-0.4</c:v>
                </c:pt>
                <c:pt idx="19">
                  <c:v>-0.37664999999999998</c:v>
                </c:pt>
                <c:pt idx="20">
                  <c:v>-0.35335</c:v>
                </c:pt>
                <c:pt idx="21">
                  <c:v>-0.33</c:v>
                </c:pt>
                <c:pt idx="22">
                  <c:v>-0.30664999999999998</c:v>
                </c:pt>
                <c:pt idx="23">
                  <c:v>-0.28334999999999999</c:v>
                </c:pt>
                <c:pt idx="24">
                  <c:v>-0.26</c:v>
                </c:pt>
                <c:pt idx="25">
                  <c:v>-0.23665</c:v>
                </c:pt>
                <c:pt idx="26">
                  <c:v>-0.21335000000000001</c:v>
                </c:pt>
                <c:pt idx="27">
                  <c:v>-0.19</c:v>
                </c:pt>
                <c:pt idx="28">
                  <c:v>-0.16664999999999999</c:v>
                </c:pt>
                <c:pt idx="29">
                  <c:v>-0.14335000000000001</c:v>
                </c:pt>
                <c:pt idx="30">
                  <c:v>-0.12</c:v>
                </c:pt>
                <c:pt idx="31">
                  <c:v>-9.665E-2</c:v>
                </c:pt>
                <c:pt idx="32">
                  <c:v>-7.3349999999999999E-2</c:v>
                </c:pt>
                <c:pt idx="33">
                  <c:v>-0.05</c:v>
                </c:pt>
                <c:pt idx="34">
                  <c:v>-2.665E-2</c:v>
                </c:pt>
                <c:pt idx="35">
                  <c:v>-3.3500000000000001E-3</c:v>
                </c:pt>
                <c:pt idx="36">
                  <c:v>0.02</c:v>
                </c:pt>
                <c:pt idx="37">
                  <c:v>4.335E-2</c:v>
                </c:pt>
                <c:pt idx="38">
                  <c:v>6.6650000000000001E-2</c:v>
                </c:pt>
                <c:pt idx="39">
                  <c:v>0.09</c:v>
                </c:pt>
                <c:pt idx="40">
                  <c:v>0.11335000000000001</c:v>
                </c:pt>
                <c:pt idx="41">
                  <c:v>0.13664999999999999</c:v>
                </c:pt>
                <c:pt idx="42">
                  <c:v>0.16</c:v>
                </c:pt>
                <c:pt idx="43">
                  <c:v>0.18335000000000001</c:v>
                </c:pt>
                <c:pt idx="44">
                  <c:v>0.20665</c:v>
                </c:pt>
                <c:pt idx="45">
                  <c:v>0.23</c:v>
                </c:pt>
                <c:pt idx="46">
                  <c:v>0.25335000000000002</c:v>
                </c:pt>
                <c:pt idx="47">
                  <c:v>0.27665000000000001</c:v>
                </c:pt>
                <c:pt idx="48">
                  <c:v>0.3</c:v>
                </c:pt>
                <c:pt idx="49">
                  <c:v>0.32335000000000003</c:v>
                </c:pt>
                <c:pt idx="50">
                  <c:v>0.34665000000000001</c:v>
                </c:pt>
                <c:pt idx="51">
                  <c:v>0.37</c:v>
                </c:pt>
                <c:pt idx="52">
                  <c:v>0.39334999999999998</c:v>
                </c:pt>
                <c:pt idx="53">
                  <c:v>0.41665000000000002</c:v>
                </c:pt>
                <c:pt idx="54">
                  <c:v>0.44</c:v>
                </c:pt>
                <c:pt idx="55">
                  <c:v>0.46334999999999998</c:v>
                </c:pt>
                <c:pt idx="56">
                  <c:v>0.48665000000000003</c:v>
                </c:pt>
                <c:pt idx="57">
                  <c:v>0.51</c:v>
                </c:pt>
                <c:pt idx="58">
                  <c:v>0.53334999999999999</c:v>
                </c:pt>
                <c:pt idx="59">
                  <c:v>0.55664999999999998</c:v>
                </c:pt>
                <c:pt idx="60">
                  <c:v>0.57999999999999996</c:v>
                </c:pt>
                <c:pt idx="61">
                  <c:v>0.60335000000000005</c:v>
                </c:pt>
                <c:pt idx="62">
                  <c:v>0.62665000000000004</c:v>
                </c:pt>
                <c:pt idx="63">
                  <c:v>0.65</c:v>
                </c:pt>
                <c:pt idx="64">
                  <c:v>0.67335</c:v>
                </c:pt>
                <c:pt idx="65">
                  <c:v>0.69664999999999999</c:v>
                </c:pt>
                <c:pt idx="66">
                  <c:v>0.72</c:v>
                </c:pt>
                <c:pt idx="67">
                  <c:v>0.74334999999999996</c:v>
                </c:pt>
                <c:pt idx="68">
                  <c:v>0.76665000000000005</c:v>
                </c:pt>
                <c:pt idx="69">
                  <c:v>0.79</c:v>
                </c:pt>
                <c:pt idx="70">
                  <c:v>0.81335000000000002</c:v>
                </c:pt>
                <c:pt idx="71">
                  <c:v>0.83665</c:v>
                </c:pt>
                <c:pt idx="72">
                  <c:v>0.86</c:v>
                </c:pt>
                <c:pt idx="73">
                  <c:v>0.88334999999999997</c:v>
                </c:pt>
                <c:pt idx="74">
                  <c:v>0.90664999999999996</c:v>
                </c:pt>
                <c:pt idx="75">
                  <c:v>0.93</c:v>
                </c:pt>
                <c:pt idx="76">
                  <c:v>0.95335000000000003</c:v>
                </c:pt>
                <c:pt idx="77">
                  <c:v>0.97665000000000002</c:v>
                </c:pt>
                <c:pt idx="78">
                  <c:v>1</c:v>
                </c:pt>
                <c:pt idx="79">
                  <c:v>1</c:v>
                </c:pt>
                <c:pt idx="80">
                  <c:v>0.97665000000000002</c:v>
                </c:pt>
                <c:pt idx="81">
                  <c:v>0.95335000000000003</c:v>
                </c:pt>
                <c:pt idx="82">
                  <c:v>0.93</c:v>
                </c:pt>
                <c:pt idx="83">
                  <c:v>0.90664999999999996</c:v>
                </c:pt>
                <c:pt idx="84">
                  <c:v>0.88334999999999997</c:v>
                </c:pt>
                <c:pt idx="85">
                  <c:v>0.86</c:v>
                </c:pt>
                <c:pt idx="86">
                  <c:v>0.83665</c:v>
                </c:pt>
                <c:pt idx="87">
                  <c:v>0.81335000000000002</c:v>
                </c:pt>
                <c:pt idx="88">
                  <c:v>0.79</c:v>
                </c:pt>
                <c:pt idx="89">
                  <c:v>0.76665000000000005</c:v>
                </c:pt>
                <c:pt idx="90">
                  <c:v>0.74334999999999996</c:v>
                </c:pt>
                <c:pt idx="91">
                  <c:v>0.72</c:v>
                </c:pt>
                <c:pt idx="92">
                  <c:v>0.69664999999999999</c:v>
                </c:pt>
                <c:pt idx="93">
                  <c:v>0.67335</c:v>
                </c:pt>
                <c:pt idx="94">
                  <c:v>0.65</c:v>
                </c:pt>
                <c:pt idx="95">
                  <c:v>0.62665000000000004</c:v>
                </c:pt>
                <c:pt idx="96">
                  <c:v>0.60335000000000005</c:v>
                </c:pt>
                <c:pt idx="97">
                  <c:v>0.57999999999999996</c:v>
                </c:pt>
                <c:pt idx="98">
                  <c:v>0.55664999999999998</c:v>
                </c:pt>
                <c:pt idx="99">
                  <c:v>0.53334999999999999</c:v>
                </c:pt>
                <c:pt idx="100">
                  <c:v>0.51</c:v>
                </c:pt>
                <c:pt idx="101">
                  <c:v>0.48665000000000003</c:v>
                </c:pt>
                <c:pt idx="102">
                  <c:v>0.46334999999999998</c:v>
                </c:pt>
                <c:pt idx="103">
                  <c:v>0.44</c:v>
                </c:pt>
                <c:pt idx="104">
                  <c:v>0.41665000000000002</c:v>
                </c:pt>
                <c:pt idx="105">
                  <c:v>0.39334999999999998</c:v>
                </c:pt>
                <c:pt idx="106">
                  <c:v>0.37</c:v>
                </c:pt>
                <c:pt idx="107">
                  <c:v>0.34665000000000001</c:v>
                </c:pt>
                <c:pt idx="108">
                  <c:v>0.32335000000000003</c:v>
                </c:pt>
                <c:pt idx="109">
                  <c:v>0.3</c:v>
                </c:pt>
                <c:pt idx="110">
                  <c:v>0.27665000000000001</c:v>
                </c:pt>
                <c:pt idx="111">
                  <c:v>0.25335000000000002</c:v>
                </c:pt>
                <c:pt idx="112">
                  <c:v>0.23</c:v>
                </c:pt>
                <c:pt idx="113">
                  <c:v>0.20665</c:v>
                </c:pt>
                <c:pt idx="114">
                  <c:v>0.18335000000000001</c:v>
                </c:pt>
                <c:pt idx="115">
                  <c:v>0.16</c:v>
                </c:pt>
                <c:pt idx="116">
                  <c:v>0.13664999999999999</c:v>
                </c:pt>
                <c:pt idx="117">
                  <c:v>0.11335000000000001</c:v>
                </c:pt>
                <c:pt idx="118">
                  <c:v>0.09</c:v>
                </c:pt>
                <c:pt idx="119">
                  <c:v>6.6650000000000001E-2</c:v>
                </c:pt>
                <c:pt idx="120">
                  <c:v>4.335E-2</c:v>
                </c:pt>
                <c:pt idx="121">
                  <c:v>0.02</c:v>
                </c:pt>
                <c:pt idx="122">
                  <c:v>-3.3500000000000001E-3</c:v>
                </c:pt>
              </c:numCache>
            </c:numRef>
          </c:xVal>
          <c:yVal>
            <c:numRef>
              <c:f>'[1]sample s3'!$K$10:$K$410</c:f>
              <c:numCache>
                <c:formatCode>General</c:formatCode>
                <c:ptCount val="401"/>
                <c:pt idx="0">
                  <c:v>-8.0858378378378397</c:v>
                </c:pt>
                <c:pt idx="1">
                  <c:v>-8.3338771498771482</c:v>
                </c:pt>
                <c:pt idx="2">
                  <c:v>-8.6513710073710079</c:v>
                </c:pt>
                <c:pt idx="3">
                  <c:v>-8.9485159705159703</c:v>
                </c:pt>
                <c:pt idx="4">
                  <c:v>-9.2271253071253074</c:v>
                </c:pt>
                <c:pt idx="5">
                  <c:v>-9.526643734643736</c:v>
                </c:pt>
                <c:pt idx="6">
                  <c:v>-9.8356609336609324</c:v>
                </c:pt>
                <c:pt idx="7">
                  <c:v>-10.132078624078625</c:v>
                </c:pt>
                <c:pt idx="8">
                  <c:v>-10.432648648648648</c:v>
                </c:pt>
                <c:pt idx="9">
                  <c:v>-10.725872235872236</c:v>
                </c:pt>
                <c:pt idx="10">
                  <c:v>-11.034987714987716</c:v>
                </c:pt>
                <c:pt idx="11">
                  <c:v>-11.295636363636364</c:v>
                </c:pt>
                <c:pt idx="12">
                  <c:v>-11.64278624078624</c:v>
                </c:pt>
                <c:pt idx="13">
                  <c:v>-11.987051597051597</c:v>
                </c:pt>
                <c:pt idx="14">
                  <c:v>-12.257297297297297</c:v>
                </c:pt>
                <c:pt idx="15">
                  <c:v>-12.539547911547912</c:v>
                </c:pt>
                <c:pt idx="16">
                  <c:v>-12.891636363636366</c:v>
                </c:pt>
                <c:pt idx="17">
                  <c:v>-13.18532186732187</c:v>
                </c:pt>
                <c:pt idx="18">
                  <c:v>-13.095641277641279</c:v>
                </c:pt>
                <c:pt idx="19">
                  <c:v>-12.7587371007371</c:v>
                </c:pt>
                <c:pt idx="20">
                  <c:v>-12.421267813267814</c:v>
                </c:pt>
                <c:pt idx="21">
                  <c:v>-12.018800982800983</c:v>
                </c:pt>
                <c:pt idx="22">
                  <c:v>-11.664343980343981</c:v>
                </c:pt>
                <c:pt idx="23">
                  <c:v>-11.347341523341523</c:v>
                </c:pt>
                <c:pt idx="24">
                  <c:v>-11.040668304668305</c:v>
                </c:pt>
                <c:pt idx="25">
                  <c:v>-10.705847665847665</c:v>
                </c:pt>
                <c:pt idx="26">
                  <c:v>-10.381312039312041</c:v>
                </c:pt>
                <c:pt idx="27">
                  <c:v>-10.058471744471744</c:v>
                </c:pt>
                <c:pt idx="28">
                  <c:v>-9.7239410319410311</c:v>
                </c:pt>
                <c:pt idx="29">
                  <c:v>-9.4155135135135133</c:v>
                </c:pt>
                <c:pt idx="30">
                  <c:v>-9.0632825552825551</c:v>
                </c:pt>
                <c:pt idx="31">
                  <c:v>-8.7828501228501228</c:v>
                </c:pt>
                <c:pt idx="32">
                  <c:v>-8.4346044226044228</c:v>
                </c:pt>
                <c:pt idx="33">
                  <c:v>-8.0957837837837836</c:v>
                </c:pt>
                <c:pt idx="34">
                  <c:v>-7.8033464373464376</c:v>
                </c:pt>
                <c:pt idx="35">
                  <c:v>-7.4454103194103203</c:v>
                </c:pt>
                <c:pt idx="36">
                  <c:v>-7.1260687960687958</c:v>
                </c:pt>
                <c:pt idx="37">
                  <c:v>-6.7872039312039316</c:v>
                </c:pt>
                <c:pt idx="38">
                  <c:v>-6.446737100737101</c:v>
                </c:pt>
                <c:pt idx="39">
                  <c:v>-6.0856216216216223</c:v>
                </c:pt>
                <c:pt idx="40">
                  <c:v>-5.7275184275184268</c:v>
                </c:pt>
                <c:pt idx="41">
                  <c:v>-5.3714692874692869</c:v>
                </c:pt>
                <c:pt idx="42">
                  <c:v>-4.9819508599508593</c:v>
                </c:pt>
                <c:pt idx="43">
                  <c:v>-4.6288810810810812</c:v>
                </c:pt>
                <c:pt idx="44">
                  <c:v>-4.2214609336609339</c:v>
                </c:pt>
                <c:pt idx="45">
                  <c:v>-3.7822442260442264</c:v>
                </c:pt>
                <c:pt idx="46">
                  <c:v>-3.3458727272727269</c:v>
                </c:pt>
                <c:pt idx="47">
                  <c:v>-2.8768732186732184</c:v>
                </c:pt>
                <c:pt idx="48">
                  <c:v>-2.3970378378378379</c:v>
                </c:pt>
                <c:pt idx="49">
                  <c:v>-1.912464864864865</c:v>
                </c:pt>
                <c:pt idx="50">
                  <c:v>-1.4091169533169532</c:v>
                </c:pt>
                <c:pt idx="51">
                  <c:v>-0.87894545454545447</c:v>
                </c:pt>
                <c:pt idx="52">
                  <c:v>-0.33624535626535629</c:v>
                </c:pt>
                <c:pt idx="53">
                  <c:v>0.2451292383292383</c:v>
                </c:pt>
                <c:pt idx="54">
                  <c:v>0.79739901719901718</c:v>
                </c:pt>
                <c:pt idx="55">
                  <c:v>1.4333071253071252</c:v>
                </c:pt>
                <c:pt idx="56">
                  <c:v>2.0712289926289928</c:v>
                </c:pt>
                <c:pt idx="57">
                  <c:v>2.7547665847665845</c:v>
                </c:pt>
                <c:pt idx="58">
                  <c:v>3.434493857493857</c:v>
                </c:pt>
                <c:pt idx="59">
                  <c:v>4.1384520884520883</c:v>
                </c:pt>
                <c:pt idx="60">
                  <c:v>4.8616294840294838</c:v>
                </c:pt>
                <c:pt idx="61">
                  <c:v>5.5745159705159706</c:v>
                </c:pt>
                <c:pt idx="62">
                  <c:v>6.346904176904177</c:v>
                </c:pt>
                <c:pt idx="63">
                  <c:v>7.1280687960687956</c:v>
                </c:pt>
                <c:pt idx="64">
                  <c:v>7.9224373464373476</c:v>
                </c:pt>
                <c:pt idx="65">
                  <c:v>8.7252628992628996</c:v>
                </c:pt>
                <c:pt idx="66">
                  <c:v>9.5447764127764128</c:v>
                </c:pt>
                <c:pt idx="67">
                  <c:v>10.388221130221131</c:v>
                </c:pt>
                <c:pt idx="68">
                  <c:v>11.239233415233414</c:v>
                </c:pt>
                <c:pt idx="69">
                  <c:v>12.097970515970516</c:v>
                </c:pt>
                <c:pt idx="70">
                  <c:v>12.972845208845209</c:v>
                </c:pt>
                <c:pt idx="71">
                  <c:v>13.857454545454546</c:v>
                </c:pt>
                <c:pt idx="72">
                  <c:v>14.755144963144964</c:v>
                </c:pt>
                <c:pt idx="73">
                  <c:v>15.664176904176903</c:v>
                </c:pt>
                <c:pt idx="74">
                  <c:v>16.577002457002457</c:v>
                </c:pt>
                <c:pt idx="75">
                  <c:v>17.503371007371008</c:v>
                </c:pt>
                <c:pt idx="76">
                  <c:v>18.432953316953316</c:v>
                </c:pt>
                <c:pt idx="77">
                  <c:v>19.372171990171992</c:v>
                </c:pt>
                <c:pt idx="78">
                  <c:v>20.309847665847666</c:v>
                </c:pt>
                <c:pt idx="79">
                  <c:v>20.310275184275184</c:v>
                </c:pt>
                <c:pt idx="80">
                  <c:v>19.357287469287471</c:v>
                </c:pt>
                <c:pt idx="81">
                  <c:v>18.407891891891893</c:v>
                </c:pt>
                <c:pt idx="82">
                  <c:v>17.467085995085995</c:v>
                </c:pt>
                <c:pt idx="83">
                  <c:v>16.524520884520886</c:v>
                </c:pt>
                <c:pt idx="84">
                  <c:v>15.605985257985257</c:v>
                </c:pt>
                <c:pt idx="85">
                  <c:v>14.687066339066337</c:v>
                </c:pt>
                <c:pt idx="86">
                  <c:v>13.780982800982802</c:v>
                </c:pt>
                <c:pt idx="87">
                  <c:v>12.881036855036855</c:v>
                </c:pt>
                <c:pt idx="88">
                  <c:v>11.99804914004914</c:v>
                </c:pt>
                <c:pt idx="89">
                  <c:v>11.119685503685504</c:v>
                </c:pt>
                <c:pt idx="90">
                  <c:v>10.25909090909091</c:v>
                </c:pt>
                <c:pt idx="91">
                  <c:v>9.4086240786240776</c:v>
                </c:pt>
                <c:pt idx="92">
                  <c:v>8.5756805896805908</c:v>
                </c:pt>
                <c:pt idx="93">
                  <c:v>7.7559361179361188</c:v>
                </c:pt>
                <c:pt idx="94">
                  <c:v>6.9517886977886967</c:v>
                </c:pt>
                <c:pt idx="95">
                  <c:v>6.1523636363636358</c:v>
                </c:pt>
                <c:pt idx="96">
                  <c:v>5.3803636363636365</c:v>
                </c:pt>
                <c:pt idx="97">
                  <c:v>4.630705651105651</c:v>
                </c:pt>
                <c:pt idx="98">
                  <c:v>3.8854840294840298</c:v>
                </c:pt>
                <c:pt idx="99">
                  <c:v>3.1712132678132678</c:v>
                </c:pt>
                <c:pt idx="100">
                  <c:v>2.4630614250614253</c:v>
                </c:pt>
                <c:pt idx="101">
                  <c:v>1.7888250614250616</c:v>
                </c:pt>
                <c:pt idx="102">
                  <c:v>1.1495837837837837</c:v>
                </c:pt>
                <c:pt idx="103">
                  <c:v>0.51067518427518421</c:v>
                </c:pt>
                <c:pt idx="104">
                  <c:v>-6.6828796068796062E-2</c:v>
                </c:pt>
                <c:pt idx="105">
                  <c:v>-0.60708206388206398</c:v>
                </c:pt>
                <c:pt idx="106">
                  <c:v>-1.1886496314496313</c:v>
                </c:pt>
                <c:pt idx="107">
                  <c:v>-1.7311444717444719</c:v>
                </c:pt>
                <c:pt idx="108">
                  <c:v>-2.2625503685503685</c:v>
                </c:pt>
                <c:pt idx="109">
                  <c:v>-2.7586825552825553</c:v>
                </c:pt>
                <c:pt idx="110">
                  <c:v>-3.2347975429975429</c:v>
                </c:pt>
                <c:pt idx="111">
                  <c:v>-3.7131906633906633</c:v>
                </c:pt>
                <c:pt idx="112">
                  <c:v>-4.1471022113022107</c:v>
                </c:pt>
                <c:pt idx="113">
                  <c:v>-4.5537921375921373</c:v>
                </c:pt>
                <c:pt idx="114">
                  <c:v>-4.9622309582309585</c:v>
                </c:pt>
                <c:pt idx="115">
                  <c:v>-5.2712579852579857</c:v>
                </c:pt>
                <c:pt idx="116">
                  <c:v>-5.6704275184275188</c:v>
                </c:pt>
                <c:pt idx="117">
                  <c:v>-6.0165847665847663</c:v>
                </c:pt>
                <c:pt idx="118">
                  <c:v>-6.350358722358723</c:v>
                </c:pt>
                <c:pt idx="119">
                  <c:v>-6.7553267813267812</c:v>
                </c:pt>
                <c:pt idx="120">
                  <c:v>-7.1162751842751835</c:v>
                </c:pt>
                <c:pt idx="121">
                  <c:v>-7.4231941031941036</c:v>
                </c:pt>
                <c:pt idx="122">
                  <c:v>-7.7482358722358722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260032"/>
        <c:axId val="206967344"/>
      </c:scatterChart>
      <c:valAx>
        <c:axId val="217260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6967344"/>
        <c:crossesAt val="0"/>
        <c:crossBetween val="midCat"/>
      </c:valAx>
      <c:valAx>
        <c:axId val="206967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2600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PbS-edt-ZnO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PbS-edt-ZnO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'[2]PbS-edt-ZnO'!$A$10:$A$410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'[2]PbS-edt-ZnO'!$K$10:$K$410</c:f>
              <c:numCache>
                <c:formatCode>General</c:formatCode>
                <c:ptCount val="401"/>
                <c:pt idx="0">
                  <c:v>-5.8792923832923831</c:v>
                </c:pt>
                <c:pt idx="1">
                  <c:v>-6.2964864864864873</c:v>
                </c:pt>
                <c:pt idx="2">
                  <c:v>-6.6774348894348892</c:v>
                </c:pt>
                <c:pt idx="3">
                  <c:v>-7.1464422604422611</c:v>
                </c:pt>
                <c:pt idx="4">
                  <c:v>-7.602226044226045</c:v>
                </c:pt>
                <c:pt idx="5">
                  <c:v>-8.1054447174447173</c:v>
                </c:pt>
                <c:pt idx="6">
                  <c:v>-8.6243243243243235</c:v>
                </c:pt>
                <c:pt idx="7">
                  <c:v>-9.1547567567567576</c:v>
                </c:pt>
                <c:pt idx="8">
                  <c:v>-9.8042063882063886</c:v>
                </c:pt>
                <c:pt idx="9">
                  <c:v>-10.366540540540539</c:v>
                </c:pt>
                <c:pt idx="10">
                  <c:v>-11.101002457002457</c:v>
                </c:pt>
                <c:pt idx="11">
                  <c:v>-11.854496314496314</c:v>
                </c:pt>
                <c:pt idx="12">
                  <c:v>-12.552673218673217</c:v>
                </c:pt>
                <c:pt idx="13">
                  <c:v>-13.41369533169533</c:v>
                </c:pt>
                <c:pt idx="14">
                  <c:v>-14.404476658476657</c:v>
                </c:pt>
                <c:pt idx="15">
                  <c:v>-15.382457002457002</c:v>
                </c:pt>
                <c:pt idx="16">
                  <c:v>-16.517228501228498</c:v>
                </c:pt>
                <c:pt idx="17">
                  <c:v>-17.78029484029484</c:v>
                </c:pt>
                <c:pt idx="18">
                  <c:v>-19.173660933660933</c:v>
                </c:pt>
                <c:pt idx="19">
                  <c:v>-20.822437346437347</c:v>
                </c:pt>
                <c:pt idx="20">
                  <c:v>-22.618029484029485</c:v>
                </c:pt>
                <c:pt idx="21">
                  <c:v>-23.214535626535625</c:v>
                </c:pt>
                <c:pt idx="22">
                  <c:v>-22.339528255528254</c:v>
                </c:pt>
                <c:pt idx="23">
                  <c:v>-21.402594594594593</c:v>
                </c:pt>
                <c:pt idx="24">
                  <c:v>-20.252339066339065</c:v>
                </c:pt>
                <c:pt idx="25">
                  <c:v>-19.124171990171991</c:v>
                </c:pt>
                <c:pt idx="26">
                  <c:v>-17.87814250614251</c:v>
                </c:pt>
                <c:pt idx="27">
                  <c:v>-16.783272727272728</c:v>
                </c:pt>
                <c:pt idx="28">
                  <c:v>-15.711395577395576</c:v>
                </c:pt>
                <c:pt idx="29">
                  <c:v>-14.627002457002455</c:v>
                </c:pt>
                <c:pt idx="30">
                  <c:v>-13.635464373464373</c:v>
                </c:pt>
                <c:pt idx="31">
                  <c:v>-12.741867321867321</c:v>
                </c:pt>
                <c:pt idx="32">
                  <c:v>-11.833813267813266</c:v>
                </c:pt>
                <c:pt idx="33">
                  <c:v>-11.021036855036854</c:v>
                </c:pt>
                <c:pt idx="34">
                  <c:v>-10.204412776412775</c:v>
                </c:pt>
                <c:pt idx="35">
                  <c:v>-9.531577395577397</c:v>
                </c:pt>
                <c:pt idx="36">
                  <c:v>-8.8788894348894338</c:v>
                </c:pt>
                <c:pt idx="37">
                  <c:v>-8.2620343980343982</c:v>
                </c:pt>
                <c:pt idx="38">
                  <c:v>-7.6521621621621625</c:v>
                </c:pt>
                <c:pt idx="39">
                  <c:v>-7.0784914004914015</c:v>
                </c:pt>
                <c:pt idx="40">
                  <c:v>-6.5893562653562654</c:v>
                </c:pt>
                <c:pt idx="41">
                  <c:v>-6.0606191646191645</c:v>
                </c:pt>
                <c:pt idx="42">
                  <c:v>-5.5550859950859959</c:v>
                </c:pt>
                <c:pt idx="43">
                  <c:v>-5.0794889434889434</c:v>
                </c:pt>
                <c:pt idx="44">
                  <c:v>-4.7232506142506141</c:v>
                </c:pt>
                <c:pt idx="45">
                  <c:v>-4.168023095823095</c:v>
                </c:pt>
                <c:pt idx="46">
                  <c:v>-3.6218771498771498</c:v>
                </c:pt>
                <c:pt idx="47">
                  <c:v>-3.0706398034398035</c:v>
                </c:pt>
                <c:pt idx="48">
                  <c:v>-2.4950137592137591</c:v>
                </c:pt>
                <c:pt idx="49">
                  <c:v>-1.8033115479115478</c:v>
                </c:pt>
                <c:pt idx="50">
                  <c:v>-1.0931685503685502</c:v>
                </c:pt>
                <c:pt idx="51">
                  <c:v>-0.3812396068796069</c:v>
                </c:pt>
                <c:pt idx="52">
                  <c:v>0.30880334152334149</c:v>
                </c:pt>
                <c:pt idx="53">
                  <c:v>1.3437818181818182</c:v>
                </c:pt>
                <c:pt idx="54">
                  <c:v>2.5556550368550366</c:v>
                </c:pt>
                <c:pt idx="55">
                  <c:v>3.9718697788697788</c:v>
                </c:pt>
                <c:pt idx="56">
                  <c:v>5.5379213759213757</c:v>
                </c:pt>
                <c:pt idx="57">
                  <c:v>7.5678034398034413</c:v>
                </c:pt>
                <c:pt idx="58">
                  <c:v>10.010343980343979</c:v>
                </c:pt>
                <c:pt idx="59">
                  <c:v>12.925700245700245</c:v>
                </c:pt>
                <c:pt idx="60">
                  <c:v>16.348653562653563</c:v>
                </c:pt>
                <c:pt idx="61">
                  <c:v>20.287085995085995</c:v>
                </c:pt>
                <c:pt idx="62">
                  <c:v>24.742167076167075</c:v>
                </c:pt>
                <c:pt idx="63">
                  <c:v>29.706427518427517</c:v>
                </c:pt>
                <c:pt idx="64">
                  <c:v>35.15563144963145</c:v>
                </c:pt>
                <c:pt idx="65">
                  <c:v>41.074683046683049</c:v>
                </c:pt>
                <c:pt idx="66">
                  <c:v>47.364299754299751</c:v>
                </c:pt>
                <c:pt idx="67">
                  <c:v>53.978034398034403</c:v>
                </c:pt>
                <c:pt idx="68">
                  <c:v>60.896855036855044</c:v>
                </c:pt>
                <c:pt idx="69">
                  <c:v>68.246339066339075</c:v>
                </c:pt>
                <c:pt idx="70">
                  <c:v>76.037051597051587</c:v>
                </c:pt>
                <c:pt idx="71">
                  <c:v>84.119017199017193</c:v>
                </c:pt>
                <c:pt idx="72">
                  <c:v>92.546388206388201</c:v>
                </c:pt>
                <c:pt idx="73">
                  <c:v>101.46137592137592</c:v>
                </c:pt>
                <c:pt idx="74">
                  <c:v>110.89749385749386</c:v>
                </c:pt>
                <c:pt idx="75">
                  <c:v>120.7977886977887</c:v>
                </c:pt>
                <c:pt idx="76">
                  <c:v>131.30609336609336</c:v>
                </c:pt>
                <c:pt idx="77">
                  <c:v>142.41597051597049</c:v>
                </c:pt>
                <c:pt idx="78">
                  <c:v>154.19695331695331</c:v>
                </c:pt>
                <c:pt idx="79">
                  <c:v>166.99646191646193</c:v>
                </c:pt>
                <c:pt idx="80">
                  <c:v>180.63562653562653</c:v>
                </c:pt>
                <c:pt idx="81">
                  <c:v>195.26122850122852</c:v>
                </c:pt>
                <c:pt idx="82">
                  <c:v>197.46353808353808</c:v>
                </c:pt>
                <c:pt idx="83">
                  <c:v>185.98343980343981</c:v>
                </c:pt>
                <c:pt idx="84">
                  <c:v>173.86088452088453</c:v>
                </c:pt>
                <c:pt idx="85">
                  <c:v>161.54407862407862</c:v>
                </c:pt>
                <c:pt idx="86">
                  <c:v>149.18520884520885</c:v>
                </c:pt>
                <c:pt idx="87">
                  <c:v>136.84304668304671</c:v>
                </c:pt>
                <c:pt idx="88">
                  <c:v>124.65832923832923</c:v>
                </c:pt>
                <c:pt idx="89">
                  <c:v>112.70157248157247</c:v>
                </c:pt>
                <c:pt idx="90">
                  <c:v>101.05022113022113</c:v>
                </c:pt>
                <c:pt idx="91">
                  <c:v>89.83872235872235</c:v>
                </c:pt>
                <c:pt idx="92">
                  <c:v>79.178820638820639</c:v>
                </c:pt>
                <c:pt idx="93">
                  <c:v>69.060786240786243</c:v>
                </c:pt>
                <c:pt idx="94">
                  <c:v>59.644914004914</c:v>
                </c:pt>
                <c:pt idx="95">
                  <c:v>50.859705159705157</c:v>
                </c:pt>
                <c:pt idx="96">
                  <c:v>42.265896805896801</c:v>
                </c:pt>
                <c:pt idx="97">
                  <c:v>35.33955773955774</c:v>
                </c:pt>
                <c:pt idx="98">
                  <c:v>29.011528255528258</c:v>
                </c:pt>
                <c:pt idx="99">
                  <c:v>23.512683046683048</c:v>
                </c:pt>
                <c:pt idx="100">
                  <c:v>18.744914004914005</c:v>
                </c:pt>
                <c:pt idx="101">
                  <c:v>14.693921375921375</c:v>
                </c:pt>
                <c:pt idx="102">
                  <c:v>11.322977886977887</c:v>
                </c:pt>
                <c:pt idx="103">
                  <c:v>8.5210859950859952</c:v>
                </c:pt>
                <c:pt idx="104">
                  <c:v>6.2329680589680594</c:v>
                </c:pt>
                <c:pt idx="105">
                  <c:v>4.2999189189189195</c:v>
                </c:pt>
                <c:pt idx="106">
                  <c:v>2.8213670761670762</c:v>
                </c:pt>
                <c:pt idx="107">
                  <c:v>1.5861144963144962</c:v>
                </c:pt>
                <c:pt idx="108">
                  <c:v>0.54894103194103194</c:v>
                </c:pt>
                <c:pt idx="109">
                  <c:v>-0.34231488943488947</c:v>
                </c:pt>
                <c:pt idx="110">
                  <c:v>-1.106145945945946</c:v>
                </c:pt>
                <c:pt idx="111">
                  <c:v>-1.8401272727272728</c:v>
                </c:pt>
                <c:pt idx="112">
                  <c:v>-2.4964063882063883</c:v>
                </c:pt>
                <c:pt idx="113">
                  <c:v>-3.0778560196560192</c:v>
                </c:pt>
                <c:pt idx="114">
                  <c:v>-3.599318427518428</c:v>
                </c:pt>
                <c:pt idx="115">
                  <c:v>-4.0860574938574938</c:v>
                </c:pt>
                <c:pt idx="116">
                  <c:v>-4.5786368550368559</c:v>
                </c:pt>
                <c:pt idx="117">
                  <c:v>-5.0210810810810811</c:v>
                </c:pt>
                <c:pt idx="118">
                  <c:v>-5.4201081081081082</c:v>
                </c:pt>
                <c:pt idx="119">
                  <c:v>-5.8267371007371009</c:v>
                </c:pt>
                <c:pt idx="120">
                  <c:v>-6.2746289926289931</c:v>
                </c:pt>
                <c:pt idx="121">
                  <c:v>-6.6670712530712528</c:v>
                </c:pt>
                <c:pt idx="122">
                  <c:v>-7.0597985257985263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'[2]PbS-edt-ZnO'!$M$10:$M$11</c:f>
              <c:numCache>
                <c:formatCode>General</c:formatCode>
                <c:ptCount val="2"/>
                <c:pt idx="0">
                  <c:v>1.6730101844521863E-2</c:v>
                </c:pt>
                <c:pt idx="1">
                  <c:v>-1.6730101844521863E-2</c:v>
                </c:pt>
              </c:numCache>
            </c:numRef>
          </c:xVal>
          <c:yVal>
            <c:numRef>
              <c:f>'[2]PbS-edt-ZnO'!$N$10:$N$11</c:f>
              <c:numCache>
                <c:formatCode>General</c:formatCode>
                <c:ptCount val="2"/>
                <c:pt idx="0">
                  <c:v>-5.8792923832923831</c:v>
                </c:pt>
                <c:pt idx="1">
                  <c:v>-5.8792923832923831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'[2]PbS-edt-ZnO'!$M$10:$M$11</c:f>
              <c:numCache>
                <c:formatCode>General</c:formatCode>
                <c:ptCount val="2"/>
                <c:pt idx="0">
                  <c:v>1.6730101844521863E-2</c:v>
                </c:pt>
                <c:pt idx="1">
                  <c:v>-1.6730101844521863E-2</c:v>
                </c:pt>
              </c:numCache>
            </c:numRef>
          </c:xVal>
          <c:yVal>
            <c:numRef>
              <c:f>'[2]PbS-edt-ZnO'!$O$10:$O$11</c:f>
              <c:numCache>
                <c:formatCode>General</c:formatCode>
                <c:ptCount val="2"/>
                <c:pt idx="0">
                  <c:v>-6.0606191646191645</c:v>
                </c:pt>
                <c:pt idx="1">
                  <c:v>-6.0606191646191645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'[2]PbS-edt-ZnO'!$M$10:$M$11</c:f>
              <c:numCache>
                <c:formatCode>General</c:formatCode>
                <c:ptCount val="2"/>
                <c:pt idx="0">
                  <c:v>1.6730101844521863E-2</c:v>
                </c:pt>
                <c:pt idx="1">
                  <c:v>-1.6730101844521863E-2</c:v>
                </c:pt>
              </c:numCache>
            </c:numRef>
          </c:xVal>
          <c:yVal>
            <c:numRef>
              <c:f>'[2]PbS-edt-ZnO'!$P$10:$P$11</c:f>
              <c:numCache>
                <c:formatCode>General</c:formatCode>
                <c:ptCount val="2"/>
                <c:pt idx="0">
                  <c:v>-7.0597985257985263</c:v>
                </c:pt>
                <c:pt idx="1">
                  <c:v>-7.0597985257985263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'[2]PbS-edt-ZnO'!$M$13:$M$14</c:f>
              <c:numCache>
                <c:formatCode>General</c:formatCode>
                <c:ptCount val="2"/>
                <c:pt idx="0">
                  <c:v>0.2638121695092297</c:v>
                </c:pt>
                <c:pt idx="1">
                  <c:v>0.2638121695092297</c:v>
                </c:pt>
              </c:numCache>
            </c:numRef>
          </c:xVal>
          <c:yVal>
            <c:numRef>
              <c:f>'[2]PbS-edt-ZnO'!$N$13:$N$14</c:f>
              <c:numCache>
                <c:formatCode>General</c:formatCode>
                <c:ptCount val="2"/>
                <c:pt idx="0">
                  <c:v>-0.47065323505323509</c:v>
                </c:pt>
                <c:pt idx="1">
                  <c:v>0.47065323505323509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'[2]PbS-edt-ZnO'!$M$15:$M$16</c:f>
              <c:numCache>
                <c:formatCode>General</c:formatCode>
                <c:ptCount val="2"/>
                <c:pt idx="0">
                  <c:v>0.33460203689043727</c:v>
                </c:pt>
                <c:pt idx="1">
                  <c:v>0.33460203689043727</c:v>
                </c:pt>
              </c:numCache>
            </c:numRef>
          </c:xVal>
          <c:yVal>
            <c:numRef>
              <c:f>'[2]PbS-edt-ZnO'!$N$15:$N$16</c:f>
              <c:numCache>
                <c:formatCode>General</c:formatCode>
                <c:ptCount val="2"/>
                <c:pt idx="0">
                  <c:v>-0.47065323505323509</c:v>
                </c:pt>
                <c:pt idx="1">
                  <c:v>0.47065323505323509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'[2]PbS-edt-ZnO'!$M$18:$M$20</c:f>
              <c:numCache>
                <c:formatCode>General</c:formatCode>
                <c:ptCount val="3"/>
                <c:pt idx="0">
                  <c:v>0</c:v>
                </c:pt>
                <c:pt idx="1">
                  <c:v>0.15</c:v>
                </c:pt>
                <c:pt idx="2">
                  <c:v>0.15</c:v>
                </c:pt>
              </c:numCache>
            </c:numRef>
          </c:xVal>
          <c:yVal>
            <c:numRef>
              <c:f>'[2]PbS-edt-ZnO'!$N$18:$N$20</c:f>
              <c:numCache>
                <c:formatCode>General</c:formatCode>
                <c:ptCount val="3"/>
                <c:pt idx="0">
                  <c:v>-3.0706398034398035</c:v>
                </c:pt>
                <c:pt idx="1">
                  <c:v>-3.0706398034398035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'[2]PbS-edt-ZnO'!$M$22:$M$24</c:f>
              <c:numCache>
                <c:formatCode>General</c:formatCode>
                <c:ptCount val="3"/>
                <c:pt idx="0">
                  <c:v>0</c:v>
                </c:pt>
                <c:pt idx="1">
                  <c:v>0.2</c:v>
                </c:pt>
                <c:pt idx="2">
                  <c:v>0.2</c:v>
                </c:pt>
              </c:numCache>
            </c:numRef>
          </c:xVal>
          <c:yVal>
            <c:numRef>
              <c:f>'[2]PbS-edt-ZnO'!$N$22:$N$24</c:f>
              <c:numCache>
                <c:formatCode>General</c:formatCode>
                <c:ptCount val="3"/>
                <c:pt idx="0">
                  <c:v>-3.599318427518428</c:v>
                </c:pt>
                <c:pt idx="1">
                  <c:v>-3.599318427518428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542976"/>
        <c:axId val="219543536"/>
      </c:scatterChart>
      <c:valAx>
        <c:axId val="219542976"/>
        <c:scaling>
          <c:orientation val="minMax"/>
          <c:max val="0.36899999999999999"/>
          <c:min val="-3.3500000000000002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543536"/>
        <c:crossesAt val="0"/>
        <c:crossBetween val="midCat"/>
      </c:valAx>
      <c:valAx>
        <c:axId val="219543536"/>
        <c:scaling>
          <c:orientation val="minMax"/>
          <c:max val="0.70599999999999996"/>
          <c:min val="-7.77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542976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PbS-edt-ZnO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PbS-edt-ZnO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'[2]PbS-edt-ZnO'!$A$10:$A$410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'[2]PbS-edt-ZnO'!$K$10:$K$410</c:f>
              <c:numCache>
                <c:formatCode>General</c:formatCode>
                <c:ptCount val="401"/>
                <c:pt idx="0">
                  <c:v>-5.8792923832923831</c:v>
                </c:pt>
                <c:pt idx="1">
                  <c:v>-6.2964864864864873</c:v>
                </c:pt>
                <c:pt idx="2">
                  <c:v>-6.6774348894348892</c:v>
                </c:pt>
                <c:pt idx="3">
                  <c:v>-7.1464422604422611</c:v>
                </c:pt>
                <c:pt idx="4">
                  <c:v>-7.602226044226045</c:v>
                </c:pt>
                <c:pt idx="5">
                  <c:v>-8.1054447174447173</c:v>
                </c:pt>
                <c:pt idx="6">
                  <c:v>-8.6243243243243235</c:v>
                </c:pt>
                <c:pt idx="7">
                  <c:v>-9.1547567567567576</c:v>
                </c:pt>
                <c:pt idx="8">
                  <c:v>-9.8042063882063886</c:v>
                </c:pt>
                <c:pt idx="9">
                  <c:v>-10.366540540540539</c:v>
                </c:pt>
                <c:pt idx="10">
                  <c:v>-11.101002457002457</c:v>
                </c:pt>
                <c:pt idx="11">
                  <c:v>-11.854496314496314</c:v>
                </c:pt>
                <c:pt idx="12">
                  <c:v>-12.552673218673217</c:v>
                </c:pt>
                <c:pt idx="13">
                  <c:v>-13.41369533169533</c:v>
                </c:pt>
                <c:pt idx="14">
                  <c:v>-14.404476658476657</c:v>
                </c:pt>
                <c:pt idx="15">
                  <c:v>-15.382457002457002</c:v>
                </c:pt>
                <c:pt idx="16">
                  <c:v>-16.517228501228498</c:v>
                </c:pt>
                <c:pt idx="17">
                  <c:v>-17.78029484029484</c:v>
                </c:pt>
                <c:pt idx="18">
                  <c:v>-19.173660933660933</c:v>
                </c:pt>
                <c:pt idx="19">
                  <c:v>-20.822437346437347</c:v>
                </c:pt>
                <c:pt idx="20">
                  <c:v>-22.618029484029485</c:v>
                </c:pt>
                <c:pt idx="21">
                  <c:v>-23.214535626535625</c:v>
                </c:pt>
                <c:pt idx="22">
                  <c:v>-22.339528255528254</c:v>
                </c:pt>
                <c:pt idx="23">
                  <c:v>-21.402594594594593</c:v>
                </c:pt>
                <c:pt idx="24">
                  <c:v>-20.252339066339065</c:v>
                </c:pt>
                <c:pt idx="25">
                  <c:v>-19.124171990171991</c:v>
                </c:pt>
                <c:pt idx="26">
                  <c:v>-17.87814250614251</c:v>
                </c:pt>
                <c:pt idx="27">
                  <c:v>-16.783272727272728</c:v>
                </c:pt>
                <c:pt idx="28">
                  <c:v>-15.711395577395576</c:v>
                </c:pt>
                <c:pt idx="29">
                  <c:v>-14.627002457002455</c:v>
                </c:pt>
                <c:pt idx="30">
                  <c:v>-13.635464373464373</c:v>
                </c:pt>
                <c:pt idx="31">
                  <c:v>-12.741867321867321</c:v>
                </c:pt>
                <c:pt idx="32">
                  <c:v>-11.833813267813266</c:v>
                </c:pt>
                <c:pt idx="33">
                  <c:v>-11.021036855036854</c:v>
                </c:pt>
                <c:pt idx="34">
                  <c:v>-10.204412776412775</c:v>
                </c:pt>
                <c:pt idx="35">
                  <c:v>-9.531577395577397</c:v>
                </c:pt>
                <c:pt idx="36">
                  <c:v>-8.8788894348894338</c:v>
                </c:pt>
                <c:pt idx="37">
                  <c:v>-8.2620343980343982</c:v>
                </c:pt>
                <c:pt idx="38">
                  <c:v>-7.6521621621621625</c:v>
                </c:pt>
                <c:pt idx="39">
                  <c:v>-7.0784914004914015</c:v>
                </c:pt>
                <c:pt idx="40">
                  <c:v>-6.5893562653562654</c:v>
                </c:pt>
                <c:pt idx="41">
                  <c:v>-6.0606191646191645</c:v>
                </c:pt>
                <c:pt idx="42">
                  <c:v>-5.5550859950859959</c:v>
                </c:pt>
                <c:pt idx="43">
                  <c:v>-5.0794889434889434</c:v>
                </c:pt>
                <c:pt idx="44">
                  <c:v>-4.7232506142506141</c:v>
                </c:pt>
                <c:pt idx="45">
                  <c:v>-4.168023095823095</c:v>
                </c:pt>
                <c:pt idx="46">
                  <c:v>-3.6218771498771498</c:v>
                </c:pt>
                <c:pt idx="47">
                  <c:v>-3.0706398034398035</c:v>
                </c:pt>
                <c:pt idx="48">
                  <c:v>-2.4950137592137591</c:v>
                </c:pt>
                <c:pt idx="49">
                  <c:v>-1.8033115479115478</c:v>
                </c:pt>
                <c:pt idx="50">
                  <c:v>-1.0931685503685502</c:v>
                </c:pt>
                <c:pt idx="51">
                  <c:v>-0.3812396068796069</c:v>
                </c:pt>
                <c:pt idx="52">
                  <c:v>0.30880334152334149</c:v>
                </c:pt>
                <c:pt idx="53">
                  <c:v>1.3437818181818182</c:v>
                </c:pt>
                <c:pt idx="54">
                  <c:v>2.5556550368550366</c:v>
                </c:pt>
                <c:pt idx="55">
                  <c:v>3.9718697788697788</c:v>
                </c:pt>
                <c:pt idx="56">
                  <c:v>5.5379213759213757</c:v>
                </c:pt>
                <c:pt idx="57">
                  <c:v>7.5678034398034413</c:v>
                </c:pt>
                <c:pt idx="58">
                  <c:v>10.010343980343979</c:v>
                </c:pt>
                <c:pt idx="59">
                  <c:v>12.925700245700245</c:v>
                </c:pt>
                <c:pt idx="60">
                  <c:v>16.348653562653563</c:v>
                </c:pt>
                <c:pt idx="61">
                  <c:v>20.287085995085995</c:v>
                </c:pt>
                <c:pt idx="62">
                  <c:v>24.742167076167075</c:v>
                </c:pt>
                <c:pt idx="63">
                  <c:v>29.706427518427517</c:v>
                </c:pt>
                <c:pt idx="64">
                  <c:v>35.15563144963145</c:v>
                </c:pt>
                <c:pt idx="65">
                  <c:v>41.074683046683049</c:v>
                </c:pt>
                <c:pt idx="66">
                  <c:v>47.364299754299751</c:v>
                </c:pt>
                <c:pt idx="67">
                  <c:v>53.978034398034403</c:v>
                </c:pt>
                <c:pt idx="68">
                  <c:v>60.896855036855044</c:v>
                </c:pt>
                <c:pt idx="69">
                  <c:v>68.246339066339075</c:v>
                </c:pt>
                <c:pt idx="70">
                  <c:v>76.037051597051587</c:v>
                </c:pt>
                <c:pt idx="71">
                  <c:v>84.119017199017193</c:v>
                </c:pt>
                <c:pt idx="72">
                  <c:v>92.546388206388201</c:v>
                </c:pt>
                <c:pt idx="73">
                  <c:v>101.46137592137592</c:v>
                </c:pt>
                <c:pt idx="74">
                  <c:v>110.89749385749386</c:v>
                </c:pt>
                <c:pt idx="75">
                  <c:v>120.7977886977887</c:v>
                </c:pt>
                <c:pt idx="76">
                  <c:v>131.30609336609336</c:v>
                </c:pt>
                <c:pt idx="77">
                  <c:v>142.41597051597049</c:v>
                </c:pt>
                <c:pt idx="78">
                  <c:v>154.19695331695331</c:v>
                </c:pt>
                <c:pt idx="79">
                  <c:v>166.99646191646193</c:v>
                </c:pt>
                <c:pt idx="80">
                  <c:v>180.63562653562653</c:v>
                </c:pt>
                <c:pt idx="81">
                  <c:v>195.26122850122852</c:v>
                </c:pt>
                <c:pt idx="82">
                  <c:v>197.46353808353808</c:v>
                </c:pt>
                <c:pt idx="83">
                  <c:v>185.98343980343981</c:v>
                </c:pt>
                <c:pt idx="84">
                  <c:v>173.86088452088453</c:v>
                </c:pt>
                <c:pt idx="85">
                  <c:v>161.54407862407862</c:v>
                </c:pt>
                <c:pt idx="86">
                  <c:v>149.18520884520885</c:v>
                </c:pt>
                <c:pt idx="87">
                  <c:v>136.84304668304671</c:v>
                </c:pt>
                <c:pt idx="88">
                  <c:v>124.65832923832923</c:v>
                </c:pt>
                <c:pt idx="89">
                  <c:v>112.70157248157247</c:v>
                </c:pt>
                <c:pt idx="90">
                  <c:v>101.05022113022113</c:v>
                </c:pt>
                <c:pt idx="91">
                  <c:v>89.83872235872235</c:v>
                </c:pt>
                <c:pt idx="92">
                  <c:v>79.178820638820639</c:v>
                </c:pt>
                <c:pt idx="93">
                  <c:v>69.060786240786243</c:v>
                </c:pt>
                <c:pt idx="94">
                  <c:v>59.644914004914</c:v>
                </c:pt>
                <c:pt idx="95">
                  <c:v>50.859705159705157</c:v>
                </c:pt>
                <c:pt idx="96">
                  <c:v>42.265896805896801</c:v>
                </c:pt>
                <c:pt idx="97">
                  <c:v>35.33955773955774</c:v>
                </c:pt>
                <c:pt idx="98">
                  <c:v>29.011528255528258</c:v>
                </c:pt>
                <c:pt idx="99">
                  <c:v>23.512683046683048</c:v>
                </c:pt>
                <c:pt idx="100">
                  <c:v>18.744914004914005</c:v>
                </c:pt>
                <c:pt idx="101">
                  <c:v>14.693921375921375</c:v>
                </c:pt>
                <c:pt idx="102">
                  <c:v>11.322977886977887</c:v>
                </c:pt>
                <c:pt idx="103">
                  <c:v>8.5210859950859952</c:v>
                </c:pt>
                <c:pt idx="104">
                  <c:v>6.2329680589680594</c:v>
                </c:pt>
                <c:pt idx="105">
                  <c:v>4.2999189189189195</c:v>
                </c:pt>
                <c:pt idx="106">
                  <c:v>2.8213670761670762</c:v>
                </c:pt>
                <c:pt idx="107">
                  <c:v>1.5861144963144962</c:v>
                </c:pt>
                <c:pt idx="108">
                  <c:v>0.54894103194103194</c:v>
                </c:pt>
                <c:pt idx="109">
                  <c:v>-0.34231488943488947</c:v>
                </c:pt>
                <c:pt idx="110">
                  <c:v>-1.106145945945946</c:v>
                </c:pt>
                <c:pt idx="111">
                  <c:v>-1.8401272727272728</c:v>
                </c:pt>
                <c:pt idx="112">
                  <c:v>-2.4964063882063883</c:v>
                </c:pt>
                <c:pt idx="113">
                  <c:v>-3.0778560196560192</c:v>
                </c:pt>
                <c:pt idx="114">
                  <c:v>-3.599318427518428</c:v>
                </c:pt>
                <c:pt idx="115">
                  <c:v>-4.0860574938574938</c:v>
                </c:pt>
                <c:pt idx="116">
                  <c:v>-4.5786368550368559</c:v>
                </c:pt>
                <c:pt idx="117">
                  <c:v>-5.0210810810810811</c:v>
                </c:pt>
                <c:pt idx="118">
                  <c:v>-5.4201081081081082</c:v>
                </c:pt>
                <c:pt idx="119">
                  <c:v>-5.8267371007371009</c:v>
                </c:pt>
                <c:pt idx="120">
                  <c:v>-6.2746289926289931</c:v>
                </c:pt>
                <c:pt idx="121">
                  <c:v>-6.6670712530712528</c:v>
                </c:pt>
                <c:pt idx="122">
                  <c:v>-7.0597985257985263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546336"/>
        <c:axId val="219546896"/>
      </c:scatterChart>
      <c:valAx>
        <c:axId val="219546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546896"/>
        <c:crossesAt val="0"/>
        <c:crossBetween val="midCat"/>
      </c:valAx>
      <c:valAx>
        <c:axId val="219546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5463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PbS-edt-ZnO2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PbS-edt-ZnO2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'[2]PbS-edt-ZnO2'!$A$10:$A$410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'[2]PbS-edt-ZnO2'!$K$10:$K$410</c:f>
              <c:numCache>
                <c:formatCode>General</c:formatCode>
                <c:ptCount val="401"/>
                <c:pt idx="0">
                  <c:v>-7.5222358722358722</c:v>
                </c:pt>
                <c:pt idx="1">
                  <c:v>-7.8339950859950864</c:v>
                </c:pt>
                <c:pt idx="2">
                  <c:v>-8.2365061425061423</c:v>
                </c:pt>
                <c:pt idx="3">
                  <c:v>-8.6349729729729727</c:v>
                </c:pt>
                <c:pt idx="4">
                  <c:v>-9.0672481572481569</c:v>
                </c:pt>
                <c:pt idx="5">
                  <c:v>-9.5414103194103195</c:v>
                </c:pt>
                <c:pt idx="6">
                  <c:v>-10.062570024570023</c:v>
                </c:pt>
                <c:pt idx="7">
                  <c:v>-10.567597051597051</c:v>
                </c:pt>
                <c:pt idx="8">
                  <c:v>-11.210771498771498</c:v>
                </c:pt>
                <c:pt idx="9">
                  <c:v>-11.792019656019656</c:v>
                </c:pt>
                <c:pt idx="10">
                  <c:v>-12.483351351351351</c:v>
                </c:pt>
                <c:pt idx="11">
                  <c:v>-13.169051597051595</c:v>
                </c:pt>
                <c:pt idx="12">
                  <c:v>-13.967007371007371</c:v>
                </c:pt>
                <c:pt idx="13">
                  <c:v>-14.800727272727274</c:v>
                </c:pt>
                <c:pt idx="14">
                  <c:v>-15.721081081081083</c:v>
                </c:pt>
                <c:pt idx="15">
                  <c:v>-16.739022113022113</c:v>
                </c:pt>
                <c:pt idx="16">
                  <c:v>-17.828127764127764</c:v>
                </c:pt>
                <c:pt idx="17">
                  <c:v>-19.1309828009828</c:v>
                </c:pt>
                <c:pt idx="18">
                  <c:v>-20.542653562653562</c:v>
                </c:pt>
                <c:pt idx="19">
                  <c:v>-22.058088452088452</c:v>
                </c:pt>
                <c:pt idx="20">
                  <c:v>-23.740678132678134</c:v>
                </c:pt>
                <c:pt idx="21">
                  <c:v>-24.36646683046683</c:v>
                </c:pt>
                <c:pt idx="22">
                  <c:v>-23.673488943488945</c:v>
                </c:pt>
                <c:pt idx="23">
                  <c:v>-22.670707616707617</c:v>
                </c:pt>
                <c:pt idx="24">
                  <c:v>-21.639778869778869</c:v>
                </c:pt>
                <c:pt idx="25">
                  <c:v>-20.568191646191647</c:v>
                </c:pt>
                <c:pt idx="26">
                  <c:v>-19.42531203931204</c:v>
                </c:pt>
                <c:pt idx="27">
                  <c:v>-18.38146928746929</c:v>
                </c:pt>
                <c:pt idx="28">
                  <c:v>-17.261253071253069</c:v>
                </c:pt>
                <c:pt idx="29">
                  <c:v>-16.21558230958231</c:v>
                </c:pt>
                <c:pt idx="30">
                  <c:v>-15.195469287469287</c:v>
                </c:pt>
                <c:pt idx="31">
                  <c:v>-14.24774447174447</c:v>
                </c:pt>
                <c:pt idx="32">
                  <c:v>-13.384889434889436</c:v>
                </c:pt>
                <c:pt idx="33">
                  <c:v>-12.52671253071253</c:v>
                </c:pt>
                <c:pt idx="34">
                  <c:v>-11.737670761670762</c:v>
                </c:pt>
                <c:pt idx="35">
                  <c:v>-10.984717444717445</c:v>
                </c:pt>
                <c:pt idx="36">
                  <c:v>-10.286776412776414</c:v>
                </c:pt>
                <c:pt idx="37">
                  <c:v>-9.6095233415233423</c:v>
                </c:pt>
                <c:pt idx="38">
                  <c:v>-9.0185700245700247</c:v>
                </c:pt>
                <c:pt idx="39">
                  <c:v>-8.4192039312039313</c:v>
                </c:pt>
                <c:pt idx="40">
                  <c:v>-7.8380786240786247</c:v>
                </c:pt>
                <c:pt idx="41">
                  <c:v>-7.3077149877149878</c:v>
                </c:pt>
                <c:pt idx="42">
                  <c:v>-6.7863980343980348</c:v>
                </c:pt>
                <c:pt idx="43">
                  <c:v>-6.2787616707616714</c:v>
                </c:pt>
                <c:pt idx="44">
                  <c:v>-5.7096953316953316</c:v>
                </c:pt>
                <c:pt idx="45">
                  <c:v>-5.1794299754299757</c:v>
                </c:pt>
                <c:pt idx="46">
                  <c:v>-4.6925169533169528</c:v>
                </c:pt>
                <c:pt idx="47">
                  <c:v>-4.038669778869779</c:v>
                </c:pt>
                <c:pt idx="48">
                  <c:v>-3.3542555282555284</c:v>
                </c:pt>
                <c:pt idx="49">
                  <c:v>-2.6860226044226043</c:v>
                </c:pt>
                <c:pt idx="50">
                  <c:v>-1.8976432432432435</c:v>
                </c:pt>
                <c:pt idx="51">
                  <c:v>-1.0681675675675675</c:v>
                </c:pt>
                <c:pt idx="52">
                  <c:v>-0.26442461916461918</c:v>
                </c:pt>
                <c:pt idx="53">
                  <c:v>0.57678427518427511</c:v>
                </c:pt>
                <c:pt idx="54">
                  <c:v>1.6665341523341524</c:v>
                </c:pt>
                <c:pt idx="55">
                  <c:v>2.8977454545454546</c:v>
                </c:pt>
                <c:pt idx="56">
                  <c:v>4.2142152334152332</c:v>
                </c:pt>
                <c:pt idx="57">
                  <c:v>5.5028550368550366</c:v>
                </c:pt>
                <c:pt idx="58">
                  <c:v>7.2592530712530712</c:v>
                </c:pt>
                <c:pt idx="59">
                  <c:v>9.2210466830466817</c:v>
                </c:pt>
                <c:pt idx="60">
                  <c:v>11.550230958230957</c:v>
                </c:pt>
                <c:pt idx="61">
                  <c:v>14.196584766584767</c:v>
                </c:pt>
                <c:pt idx="62">
                  <c:v>17.378805896805897</c:v>
                </c:pt>
                <c:pt idx="63">
                  <c:v>21.039076167076168</c:v>
                </c:pt>
                <c:pt idx="64">
                  <c:v>25.371685503685502</c:v>
                </c:pt>
                <c:pt idx="65">
                  <c:v>30.315017199017198</c:v>
                </c:pt>
                <c:pt idx="66">
                  <c:v>36.011700245700247</c:v>
                </c:pt>
                <c:pt idx="67">
                  <c:v>42.478334152334149</c:v>
                </c:pt>
                <c:pt idx="68">
                  <c:v>49.821179361179368</c:v>
                </c:pt>
                <c:pt idx="69">
                  <c:v>58.066289926289926</c:v>
                </c:pt>
                <c:pt idx="70">
                  <c:v>67.197149877149869</c:v>
                </c:pt>
                <c:pt idx="71">
                  <c:v>77.230958230958237</c:v>
                </c:pt>
                <c:pt idx="72">
                  <c:v>88.12840294840295</c:v>
                </c:pt>
                <c:pt idx="73">
                  <c:v>99.96781326781327</c:v>
                </c:pt>
                <c:pt idx="74">
                  <c:v>112.65862407862406</c:v>
                </c:pt>
                <c:pt idx="75">
                  <c:v>126.27046683046683</c:v>
                </c:pt>
                <c:pt idx="76">
                  <c:v>140.76304668304667</c:v>
                </c:pt>
                <c:pt idx="77">
                  <c:v>156.36113022113022</c:v>
                </c:pt>
                <c:pt idx="78">
                  <c:v>172.89842751842752</c:v>
                </c:pt>
                <c:pt idx="79">
                  <c:v>190.62191646191647</c:v>
                </c:pt>
                <c:pt idx="80">
                  <c:v>208.92732186732187</c:v>
                </c:pt>
                <c:pt idx="81">
                  <c:v>228.13739557739555</c:v>
                </c:pt>
                <c:pt idx="82">
                  <c:v>231.07336609336608</c:v>
                </c:pt>
                <c:pt idx="83">
                  <c:v>215.32948402948401</c:v>
                </c:pt>
                <c:pt idx="84">
                  <c:v>198.63769041769044</c:v>
                </c:pt>
                <c:pt idx="85">
                  <c:v>181.54535626535628</c:v>
                </c:pt>
                <c:pt idx="86">
                  <c:v>164.60697788697789</c:v>
                </c:pt>
                <c:pt idx="87">
                  <c:v>147.86687960687962</c:v>
                </c:pt>
                <c:pt idx="88">
                  <c:v>131.67759213759214</c:v>
                </c:pt>
                <c:pt idx="89">
                  <c:v>116.19434889434888</c:v>
                </c:pt>
                <c:pt idx="90">
                  <c:v>101.55587223587223</c:v>
                </c:pt>
                <c:pt idx="91">
                  <c:v>87.775675675675672</c:v>
                </c:pt>
                <c:pt idx="92">
                  <c:v>75.103292383292384</c:v>
                </c:pt>
                <c:pt idx="93">
                  <c:v>63.597837837837837</c:v>
                </c:pt>
                <c:pt idx="94">
                  <c:v>53.289926289926299</c:v>
                </c:pt>
                <c:pt idx="95">
                  <c:v>43.736855036855033</c:v>
                </c:pt>
                <c:pt idx="96">
                  <c:v>36.016805896805899</c:v>
                </c:pt>
                <c:pt idx="97">
                  <c:v>29.239788697788697</c:v>
                </c:pt>
                <c:pt idx="98">
                  <c:v>23.442727272727275</c:v>
                </c:pt>
                <c:pt idx="99">
                  <c:v>18.56940049140049</c:v>
                </c:pt>
                <c:pt idx="100">
                  <c:v>14.502176904176903</c:v>
                </c:pt>
                <c:pt idx="101">
                  <c:v>11.122329238329238</c:v>
                </c:pt>
                <c:pt idx="102">
                  <c:v>8.3388697788697783</c:v>
                </c:pt>
                <c:pt idx="103">
                  <c:v>6.0818280098280102</c:v>
                </c:pt>
                <c:pt idx="104">
                  <c:v>4.1765498771498768</c:v>
                </c:pt>
                <c:pt idx="105">
                  <c:v>2.6653818181818183</c:v>
                </c:pt>
                <c:pt idx="106">
                  <c:v>1.465056511056511</c:v>
                </c:pt>
                <c:pt idx="107">
                  <c:v>0.36916176904176906</c:v>
                </c:pt>
                <c:pt idx="108">
                  <c:v>-0.53105945945945943</c:v>
                </c:pt>
                <c:pt idx="109">
                  <c:v>-1.3256009828009827</c:v>
                </c:pt>
                <c:pt idx="110">
                  <c:v>-2.0304933660933662</c:v>
                </c:pt>
                <c:pt idx="111">
                  <c:v>-2.6643582309582312</c:v>
                </c:pt>
                <c:pt idx="112">
                  <c:v>-3.2881380835380836</c:v>
                </c:pt>
                <c:pt idx="113">
                  <c:v>-3.8455385749385744</c:v>
                </c:pt>
                <c:pt idx="114">
                  <c:v>-4.330980835380835</c:v>
                </c:pt>
                <c:pt idx="115">
                  <c:v>-4.823758230958231</c:v>
                </c:pt>
                <c:pt idx="116">
                  <c:v>-5.1912972972972975</c:v>
                </c:pt>
                <c:pt idx="117">
                  <c:v>-5.6012334152334144</c:v>
                </c:pt>
                <c:pt idx="118">
                  <c:v>-6.0798476658476659</c:v>
                </c:pt>
                <c:pt idx="119">
                  <c:v>-6.4252432432432434</c:v>
                </c:pt>
                <c:pt idx="120">
                  <c:v>-6.8168648648648658</c:v>
                </c:pt>
                <c:pt idx="121">
                  <c:v>-7.2128402948402952</c:v>
                </c:pt>
                <c:pt idx="122">
                  <c:v>-7.5784570024570028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'[2]PbS-edt-ZnO2'!$M$10:$M$11</c:f>
              <c:numCache>
                <c:formatCode>General</c:formatCode>
                <c:ptCount val="2"/>
                <c:pt idx="0">
                  <c:v>1.8237401322372192E-2</c:v>
                </c:pt>
                <c:pt idx="1">
                  <c:v>-1.8237401322372192E-2</c:v>
                </c:pt>
              </c:numCache>
            </c:numRef>
          </c:xVal>
          <c:yVal>
            <c:numRef>
              <c:f>'[2]PbS-edt-ZnO2'!$N$10:$N$11</c:f>
              <c:numCache>
                <c:formatCode>General</c:formatCode>
                <c:ptCount val="2"/>
                <c:pt idx="0">
                  <c:v>-7.5222358722358722</c:v>
                </c:pt>
                <c:pt idx="1">
                  <c:v>-7.5222358722358722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'[2]PbS-edt-ZnO2'!$M$10:$M$11</c:f>
              <c:numCache>
                <c:formatCode>General</c:formatCode>
                <c:ptCount val="2"/>
                <c:pt idx="0">
                  <c:v>1.8237401322372192E-2</c:v>
                </c:pt>
                <c:pt idx="1">
                  <c:v>-1.8237401322372192E-2</c:v>
                </c:pt>
              </c:numCache>
            </c:numRef>
          </c:xVal>
          <c:yVal>
            <c:numRef>
              <c:f>'[2]PbS-edt-ZnO2'!$O$10:$O$11</c:f>
              <c:numCache>
                <c:formatCode>General</c:formatCode>
                <c:ptCount val="2"/>
                <c:pt idx="0">
                  <c:v>-7.3077149877149878</c:v>
                </c:pt>
                <c:pt idx="1">
                  <c:v>-7.3077149877149878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'[2]PbS-edt-ZnO2'!$M$10:$M$11</c:f>
              <c:numCache>
                <c:formatCode>General</c:formatCode>
                <c:ptCount val="2"/>
                <c:pt idx="0">
                  <c:v>1.8237401322372192E-2</c:v>
                </c:pt>
                <c:pt idx="1">
                  <c:v>-1.8237401322372192E-2</c:v>
                </c:pt>
              </c:numCache>
            </c:numRef>
          </c:xVal>
          <c:yVal>
            <c:numRef>
              <c:f>'[2]PbS-edt-ZnO2'!$P$10:$P$11</c:f>
              <c:numCache>
                <c:formatCode>General</c:formatCode>
                <c:ptCount val="2"/>
                <c:pt idx="0">
                  <c:v>-7.5784570024570028</c:v>
                </c:pt>
                <c:pt idx="1">
                  <c:v>-7.5784570024570028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'[2]PbS-edt-ZnO2'!$M$13:$M$14</c:f>
              <c:numCache>
                <c:formatCode>General</c:formatCode>
                <c:ptCount val="2"/>
                <c:pt idx="0">
                  <c:v>0.282858470736014</c:v>
                </c:pt>
                <c:pt idx="1">
                  <c:v>0.282858470736014</c:v>
                </c:pt>
              </c:numCache>
            </c:numRef>
          </c:xVal>
          <c:yVal>
            <c:numRef>
              <c:f>'[2]PbS-edt-ZnO2'!$N$13:$N$14</c:f>
              <c:numCache>
                <c:formatCode>General</c:formatCode>
                <c:ptCount val="2"/>
                <c:pt idx="0">
                  <c:v>-0.50523046683046691</c:v>
                </c:pt>
                <c:pt idx="1">
                  <c:v>0.50523046683046691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'[2]PbS-edt-ZnO2'!$M$15:$M$16</c:f>
              <c:numCache>
                <c:formatCode>General</c:formatCode>
                <c:ptCount val="2"/>
                <c:pt idx="0">
                  <c:v>0.36474802644744381</c:v>
                </c:pt>
                <c:pt idx="1">
                  <c:v>0.36474802644744381</c:v>
                </c:pt>
              </c:numCache>
            </c:numRef>
          </c:xVal>
          <c:yVal>
            <c:numRef>
              <c:f>'[2]PbS-edt-ZnO2'!$N$15:$N$16</c:f>
              <c:numCache>
                <c:formatCode>General</c:formatCode>
                <c:ptCount val="2"/>
                <c:pt idx="0">
                  <c:v>-0.50523046683046691</c:v>
                </c:pt>
                <c:pt idx="1">
                  <c:v>0.50523046683046691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'[2]PbS-edt-ZnO2'!$M$18:$M$20</c:f>
              <c:numCache>
                <c:formatCode>General</c:formatCode>
                <c:ptCount val="3"/>
                <c:pt idx="0">
                  <c:v>0</c:v>
                </c:pt>
                <c:pt idx="1">
                  <c:v>0.15</c:v>
                </c:pt>
                <c:pt idx="2">
                  <c:v>0.15</c:v>
                </c:pt>
              </c:numCache>
            </c:numRef>
          </c:xVal>
          <c:yVal>
            <c:numRef>
              <c:f>'[2]PbS-edt-ZnO2'!$N$18:$N$20</c:f>
              <c:numCache>
                <c:formatCode>General</c:formatCode>
                <c:ptCount val="3"/>
                <c:pt idx="0">
                  <c:v>-4.038669778869779</c:v>
                </c:pt>
                <c:pt idx="1">
                  <c:v>-4.038669778869779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'[2]PbS-edt-ZnO2'!$M$22:$M$24</c:f>
              <c:numCache>
                <c:formatCode>General</c:formatCode>
                <c:ptCount val="3"/>
                <c:pt idx="0">
                  <c:v>0</c:v>
                </c:pt>
                <c:pt idx="1">
                  <c:v>0.2</c:v>
                </c:pt>
                <c:pt idx="2">
                  <c:v>0.2</c:v>
                </c:pt>
              </c:numCache>
            </c:numRef>
          </c:xVal>
          <c:yVal>
            <c:numRef>
              <c:f>'[2]PbS-edt-ZnO2'!$N$22:$N$24</c:f>
              <c:numCache>
                <c:formatCode>General</c:formatCode>
                <c:ptCount val="3"/>
                <c:pt idx="0">
                  <c:v>-4.330980835380835</c:v>
                </c:pt>
                <c:pt idx="1">
                  <c:v>-4.330980835380835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553056"/>
        <c:axId val="220642688"/>
      </c:scatterChart>
      <c:valAx>
        <c:axId val="219553056"/>
        <c:scaling>
          <c:orientation val="minMax"/>
          <c:max val="0.40200000000000002"/>
          <c:min val="-3.6499999999999998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642688"/>
        <c:crossesAt val="0"/>
        <c:crossBetween val="midCat"/>
      </c:valAx>
      <c:valAx>
        <c:axId val="220642688"/>
        <c:scaling>
          <c:orientation val="minMax"/>
          <c:max val="0.75800000000000001"/>
          <c:min val="-8.34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553056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PbS-edt-ZnO2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PbS-edt-ZnO2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'[2]PbS-edt-ZnO2'!$A$10:$A$410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'[2]PbS-edt-ZnO2'!$K$10:$K$410</c:f>
              <c:numCache>
                <c:formatCode>General</c:formatCode>
                <c:ptCount val="401"/>
                <c:pt idx="0">
                  <c:v>-7.5222358722358722</c:v>
                </c:pt>
                <c:pt idx="1">
                  <c:v>-7.8339950859950864</c:v>
                </c:pt>
                <c:pt idx="2">
                  <c:v>-8.2365061425061423</c:v>
                </c:pt>
                <c:pt idx="3">
                  <c:v>-8.6349729729729727</c:v>
                </c:pt>
                <c:pt idx="4">
                  <c:v>-9.0672481572481569</c:v>
                </c:pt>
                <c:pt idx="5">
                  <c:v>-9.5414103194103195</c:v>
                </c:pt>
                <c:pt idx="6">
                  <c:v>-10.062570024570023</c:v>
                </c:pt>
                <c:pt idx="7">
                  <c:v>-10.567597051597051</c:v>
                </c:pt>
                <c:pt idx="8">
                  <c:v>-11.210771498771498</c:v>
                </c:pt>
                <c:pt idx="9">
                  <c:v>-11.792019656019656</c:v>
                </c:pt>
                <c:pt idx="10">
                  <c:v>-12.483351351351351</c:v>
                </c:pt>
                <c:pt idx="11">
                  <c:v>-13.169051597051595</c:v>
                </c:pt>
                <c:pt idx="12">
                  <c:v>-13.967007371007371</c:v>
                </c:pt>
                <c:pt idx="13">
                  <c:v>-14.800727272727274</c:v>
                </c:pt>
                <c:pt idx="14">
                  <c:v>-15.721081081081083</c:v>
                </c:pt>
                <c:pt idx="15">
                  <c:v>-16.739022113022113</c:v>
                </c:pt>
                <c:pt idx="16">
                  <c:v>-17.828127764127764</c:v>
                </c:pt>
                <c:pt idx="17">
                  <c:v>-19.1309828009828</c:v>
                </c:pt>
                <c:pt idx="18">
                  <c:v>-20.542653562653562</c:v>
                </c:pt>
                <c:pt idx="19">
                  <c:v>-22.058088452088452</c:v>
                </c:pt>
                <c:pt idx="20">
                  <c:v>-23.740678132678134</c:v>
                </c:pt>
                <c:pt idx="21">
                  <c:v>-24.36646683046683</c:v>
                </c:pt>
                <c:pt idx="22">
                  <c:v>-23.673488943488945</c:v>
                </c:pt>
                <c:pt idx="23">
                  <c:v>-22.670707616707617</c:v>
                </c:pt>
                <c:pt idx="24">
                  <c:v>-21.639778869778869</c:v>
                </c:pt>
                <c:pt idx="25">
                  <c:v>-20.568191646191647</c:v>
                </c:pt>
                <c:pt idx="26">
                  <c:v>-19.42531203931204</c:v>
                </c:pt>
                <c:pt idx="27">
                  <c:v>-18.38146928746929</c:v>
                </c:pt>
                <c:pt idx="28">
                  <c:v>-17.261253071253069</c:v>
                </c:pt>
                <c:pt idx="29">
                  <c:v>-16.21558230958231</c:v>
                </c:pt>
                <c:pt idx="30">
                  <c:v>-15.195469287469287</c:v>
                </c:pt>
                <c:pt idx="31">
                  <c:v>-14.24774447174447</c:v>
                </c:pt>
                <c:pt idx="32">
                  <c:v>-13.384889434889436</c:v>
                </c:pt>
                <c:pt idx="33">
                  <c:v>-12.52671253071253</c:v>
                </c:pt>
                <c:pt idx="34">
                  <c:v>-11.737670761670762</c:v>
                </c:pt>
                <c:pt idx="35">
                  <c:v>-10.984717444717445</c:v>
                </c:pt>
                <c:pt idx="36">
                  <c:v>-10.286776412776414</c:v>
                </c:pt>
                <c:pt idx="37">
                  <c:v>-9.6095233415233423</c:v>
                </c:pt>
                <c:pt idx="38">
                  <c:v>-9.0185700245700247</c:v>
                </c:pt>
                <c:pt idx="39">
                  <c:v>-8.4192039312039313</c:v>
                </c:pt>
                <c:pt idx="40">
                  <c:v>-7.8380786240786247</c:v>
                </c:pt>
                <c:pt idx="41">
                  <c:v>-7.3077149877149878</c:v>
                </c:pt>
                <c:pt idx="42">
                  <c:v>-6.7863980343980348</c:v>
                </c:pt>
                <c:pt idx="43">
                  <c:v>-6.2787616707616714</c:v>
                </c:pt>
                <c:pt idx="44">
                  <c:v>-5.7096953316953316</c:v>
                </c:pt>
                <c:pt idx="45">
                  <c:v>-5.1794299754299757</c:v>
                </c:pt>
                <c:pt idx="46">
                  <c:v>-4.6925169533169528</c:v>
                </c:pt>
                <c:pt idx="47">
                  <c:v>-4.038669778869779</c:v>
                </c:pt>
                <c:pt idx="48">
                  <c:v>-3.3542555282555284</c:v>
                </c:pt>
                <c:pt idx="49">
                  <c:v>-2.6860226044226043</c:v>
                </c:pt>
                <c:pt idx="50">
                  <c:v>-1.8976432432432435</c:v>
                </c:pt>
                <c:pt idx="51">
                  <c:v>-1.0681675675675675</c:v>
                </c:pt>
                <c:pt idx="52">
                  <c:v>-0.26442461916461918</c:v>
                </c:pt>
                <c:pt idx="53">
                  <c:v>0.57678427518427511</c:v>
                </c:pt>
                <c:pt idx="54">
                  <c:v>1.6665341523341524</c:v>
                </c:pt>
                <c:pt idx="55">
                  <c:v>2.8977454545454546</c:v>
                </c:pt>
                <c:pt idx="56">
                  <c:v>4.2142152334152332</c:v>
                </c:pt>
                <c:pt idx="57">
                  <c:v>5.5028550368550366</c:v>
                </c:pt>
                <c:pt idx="58">
                  <c:v>7.2592530712530712</c:v>
                </c:pt>
                <c:pt idx="59">
                  <c:v>9.2210466830466817</c:v>
                </c:pt>
                <c:pt idx="60">
                  <c:v>11.550230958230957</c:v>
                </c:pt>
                <c:pt idx="61">
                  <c:v>14.196584766584767</c:v>
                </c:pt>
                <c:pt idx="62">
                  <c:v>17.378805896805897</c:v>
                </c:pt>
                <c:pt idx="63">
                  <c:v>21.039076167076168</c:v>
                </c:pt>
                <c:pt idx="64">
                  <c:v>25.371685503685502</c:v>
                </c:pt>
                <c:pt idx="65">
                  <c:v>30.315017199017198</c:v>
                </c:pt>
                <c:pt idx="66">
                  <c:v>36.011700245700247</c:v>
                </c:pt>
                <c:pt idx="67">
                  <c:v>42.478334152334149</c:v>
                </c:pt>
                <c:pt idx="68">
                  <c:v>49.821179361179368</c:v>
                </c:pt>
                <c:pt idx="69">
                  <c:v>58.066289926289926</c:v>
                </c:pt>
                <c:pt idx="70">
                  <c:v>67.197149877149869</c:v>
                </c:pt>
                <c:pt idx="71">
                  <c:v>77.230958230958237</c:v>
                </c:pt>
                <c:pt idx="72">
                  <c:v>88.12840294840295</c:v>
                </c:pt>
                <c:pt idx="73">
                  <c:v>99.96781326781327</c:v>
                </c:pt>
                <c:pt idx="74">
                  <c:v>112.65862407862406</c:v>
                </c:pt>
                <c:pt idx="75">
                  <c:v>126.27046683046683</c:v>
                </c:pt>
                <c:pt idx="76">
                  <c:v>140.76304668304667</c:v>
                </c:pt>
                <c:pt idx="77">
                  <c:v>156.36113022113022</c:v>
                </c:pt>
                <c:pt idx="78">
                  <c:v>172.89842751842752</c:v>
                </c:pt>
                <c:pt idx="79">
                  <c:v>190.62191646191647</c:v>
                </c:pt>
                <c:pt idx="80">
                  <c:v>208.92732186732187</c:v>
                </c:pt>
                <c:pt idx="81">
                  <c:v>228.13739557739555</c:v>
                </c:pt>
                <c:pt idx="82">
                  <c:v>231.07336609336608</c:v>
                </c:pt>
                <c:pt idx="83">
                  <c:v>215.32948402948401</c:v>
                </c:pt>
                <c:pt idx="84">
                  <c:v>198.63769041769044</c:v>
                </c:pt>
                <c:pt idx="85">
                  <c:v>181.54535626535628</c:v>
                </c:pt>
                <c:pt idx="86">
                  <c:v>164.60697788697789</c:v>
                </c:pt>
                <c:pt idx="87">
                  <c:v>147.86687960687962</c:v>
                </c:pt>
                <c:pt idx="88">
                  <c:v>131.67759213759214</c:v>
                </c:pt>
                <c:pt idx="89">
                  <c:v>116.19434889434888</c:v>
                </c:pt>
                <c:pt idx="90">
                  <c:v>101.55587223587223</c:v>
                </c:pt>
                <c:pt idx="91">
                  <c:v>87.775675675675672</c:v>
                </c:pt>
                <c:pt idx="92">
                  <c:v>75.103292383292384</c:v>
                </c:pt>
                <c:pt idx="93">
                  <c:v>63.597837837837837</c:v>
                </c:pt>
                <c:pt idx="94">
                  <c:v>53.289926289926299</c:v>
                </c:pt>
                <c:pt idx="95">
                  <c:v>43.736855036855033</c:v>
                </c:pt>
                <c:pt idx="96">
                  <c:v>36.016805896805899</c:v>
                </c:pt>
                <c:pt idx="97">
                  <c:v>29.239788697788697</c:v>
                </c:pt>
                <c:pt idx="98">
                  <c:v>23.442727272727275</c:v>
                </c:pt>
                <c:pt idx="99">
                  <c:v>18.56940049140049</c:v>
                </c:pt>
                <c:pt idx="100">
                  <c:v>14.502176904176903</c:v>
                </c:pt>
                <c:pt idx="101">
                  <c:v>11.122329238329238</c:v>
                </c:pt>
                <c:pt idx="102">
                  <c:v>8.3388697788697783</c:v>
                </c:pt>
                <c:pt idx="103">
                  <c:v>6.0818280098280102</c:v>
                </c:pt>
                <c:pt idx="104">
                  <c:v>4.1765498771498768</c:v>
                </c:pt>
                <c:pt idx="105">
                  <c:v>2.6653818181818183</c:v>
                </c:pt>
                <c:pt idx="106">
                  <c:v>1.465056511056511</c:v>
                </c:pt>
                <c:pt idx="107">
                  <c:v>0.36916176904176906</c:v>
                </c:pt>
                <c:pt idx="108">
                  <c:v>-0.53105945945945943</c:v>
                </c:pt>
                <c:pt idx="109">
                  <c:v>-1.3256009828009827</c:v>
                </c:pt>
                <c:pt idx="110">
                  <c:v>-2.0304933660933662</c:v>
                </c:pt>
                <c:pt idx="111">
                  <c:v>-2.6643582309582312</c:v>
                </c:pt>
                <c:pt idx="112">
                  <c:v>-3.2881380835380836</c:v>
                </c:pt>
                <c:pt idx="113">
                  <c:v>-3.8455385749385744</c:v>
                </c:pt>
                <c:pt idx="114">
                  <c:v>-4.330980835380835</c:v>
                </c:pt>
                <c:pt idx="115">
                  <c:v>-4.823758230958231</c:v>
                </c:pt>
                <c:pt idx="116">
                  <c:v>-5.1912972972972975</c:v>
                </c:pt>
                <c:pt idx="117">
                  <c:v>-5.6012334152334144</c:v>
                </c:pt>
                <c:pt idx="118">
                  <c:v>-6.0798476658476659</c:v>
                </c:pt>
                <c:pt idx="119">
                  <c:v>-6.4252432432432434</c:v>
                </c:pt>
                <c:pt idx="120">
                  <c:v>-6.8168648648648658</c:v>
                </c:pt>
                <c:pt idx="121">
                  <c:v>-7.2128402948402952</c:v>
                </c:pt>
                <c:pt idx="122">
                  <c:v>-7.5784570024570028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645488"/>
        <c:axId val="220646048"/>
      </c:scatterChart>
      <c:valAx>
        <c:axId val="220645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646048"/>
        <c:crossesAt val="0"/>
        <c:crossBetween val="midCat"/>
      </c:valAx>
      <c:valAx>
        <c:axId val="220646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6454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21may2013 pbs_zno_taped</a:t>
            </a:r>
          </a:p>
        </c:rich>
      </c:tx>
      <c:layout>
        <c:manualLayout>
          <c:xMode val="edge"/>
          <c:yMode val="edge"/>
          <c:x val="0.52167215166215652"/>
          <c:y val="2.551020408163264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96E-2"/>
          <c:y val="4.5918367346938868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21may2013 pbs_zno_taped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'[3]21may2013 pbs_zno_taped'!$A$10:$A$410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'[3]21may2013 pbs_zno_taped'!$K$10:$K$410</c:f>
              <c:numCache>
                <c:formatCode>General</c:formatCode>
                <c:ptCount val="401"/>
                <c:pt idx="0">
                  <c:v>-12.611130221130221</c:v>
                </c:pt>
                <c:pt idx="1">
                  <c:v>-12.419061425061425</c:v>
                </c:pt>
                <c:pt idx="2">
                  <c:v>-12.461336609336611</c:v>
                </c:pt>
                <c:pt idx="3">
                  <c:v>-12.483027027027028</c:v>
                </c:pt>
                <c:pt idx="4">
                  <c:v>-12.553906633906635</c:v>
                </c:pt>
                <c:pt idx="5">
                  <c:v>-12.661862407862406</c:v>
                </c:pt>
                <c:pt idx="6">
                  <c:v>-12.778648648648648</c:v>
                </c:pt>
                <c:pt idx="7">
                  <c:v>-12.984176904176902</c:v>
                </c:pt>
                <c:pt idx="8">
                  <c:v>-13.056422604422604</c:v>
                </c:pt>
                <c:pt idx="9">
                  <c:v>-13.220643734643735</c:v>
                </c:pt>
                <c:pt idx="10">
                  <c:v>-13.252638820638818</c:v>
                </c:pt>
                <c:pt idx="11">
                  <c:v>-13.386196560196561</c:v>
                </c:pt>
                <c:pt idx="12">
                  <c:v>-13.54483538083538</c:v>
                </c:pt>
                <c:pt idx="13">
                  <c:v>-13.727272727272727</c:v>
                </c:pt>
                <c:pt idx="14">
                  <c:v>-13.904388206388209</c:v>
                </c:pt>
                <c:pt idx="15">
                  <c:v>-14.134491400491402</c:v>
                </c:pt>
                <c:pt idx="16">
                  <c:v>-14.420727272727273</c:v>
                </c:pt>
                <c:pt idx="17">
                  <c:v>-14.590422604422605</c:v>
                </c:pt>
                <c:pt idx="18">
                  <c:v>-14.872437346437346</c:v>
                </c:pt>
                <c:pt idx="19">
                  <c:v>-15.228825552825555</c:v>
                </c:pt>
                <c:pt idx="20">
                  <c:v>-15.480987714987714</c:v>
                </c:pt>
                <c:pt idx="21">
                  <c:v>-15.52937100737101</c:v>
                </c:pt>
                <c:pt idx="22">
                  <c:v>-15.102157248157246</c:v>
                </c:pt>
                <c:pt idx="23">
                  <c:v>-14.66137100737101</c:v>
                </c:pt>
                <c:pt idx="24">
                  <c:v>-14.360609336609334</c:v>
                </c:pt>
                <c:pt idx="25">
                  <c:v>-14.106972972972974</c:v>
                </c:pt>
                <c:pt idx="26">
                  <c:v>-13.85714987714988</c:v>
                </c:pt>
                <c:pt idx="27">
                  <c:v>-13.585267813267812</c:v>
                </c:pt>
                <c:pt idx="28">
                  <c:v>-13.34938574938575</c:v>
                </c:pt>
                <c:pt idx="29">
                  <c:v>-13.273100737100737</c:v>
                </c:pt>
                <c:pt idx="30">
                  <c:v>-12.908211302211303</c:v>
                </c:pt>
                <c:pt idx="31">
                  <c:v>-12.811523341523342</c:v>
                </c:pt>
                <c:pt idx="32">
                  <c:v>-12.676884520884521</c:v>
                </c:pt>
                <c:pt idx="33">
                  <c:v>-12.492230958230959</c:v>
                </c:pt>
                <c:pt idx="34">
                  <c:v>-12.339719901719903</c:v>
                </c:pt>
                <c:pt idx="35">
                  <c:v>-12.189680589680588</c:v>
                </c:pt>
                <c:pt idx="36">
                  <c:v>-12.035700245700244</c:v>
                </c:pt>
                <c:pt idx="37">
                  <c:v>-11.892658476658477</c:v>
                </c:pt>
                <c:pt idx="38">
                  <c:v>-11.788230958230956</c:v>
                </c:pt>
                <c:pt idx="39">
                  <c:v>-11.618982800982803</c:v>
                </c:pt>
                <c:pt idx="40">
                  <c:v>-11.513439803439804</c:v>
                </c:pt>
                <c:pt idx="41">
                  <c:v>-11.33518918918919</c:v>
                </c:pt>
                <c:pt idx="42">
                  <c:v>-11.173631449631451</c:v>
                </c:pt>
                <c:pt idx="43">
                  <c:v>-10.961400491400491</c:v>
                </c:pt>
                <c:pt idx="44">
                  <c:v>-10.843773955773957</c:v>
                </c:pt>
                <c:pt idx="45">
                  <c:v>-10.559788697788699</c:v>
                </c:pt>
                <c:pt idx="46">
                  <c:v>-10.315773955773956</c:v>
                </c:pt>
                <c:pt idx="47">
                  <c:v>-10.005390663390662</c:v>
                </c:pt>
                <c:pt idx="48">
                  <c:v>-9.590009828009828</c:v>
                </c:pt>
                <c:pt idx="49">
                  <c:v>-9.1528206388206375</c:v>
                </c:pt>
                <c:pt idx="50">
                  <c:v>-8.6019852579852571</c:v>
                </c:pt>
                <c:pt idx="51">
                  <c:v>-7.9772235872235866</c:v>
                </c:pt>
                <c:pt idx="52">
                  <c:v>-7.2872579852579857</c:v>
                </c:pt>
                <c:pt idx="53">
                  <c:v>-6.4654004914004908</c:v>
                </c:pt>
                <c:pt idx="54">
                  <c:v>-5.5767125307125305</c:v>
                </c:pt>
                <c:pt idx="55">
                  <c:v>-4.4237056511056512</c:v>
                </c:pt>
                <c:pt idx="56">
                  <c:v>-3.2096997542997543</c:v>
                </c:pt>
                <c:pt idx="57">
                  <c:v>-1.8919351351351352</c:v>
                </c:pt>
                <c:pt idx="58">
                  <c:v>-0.25387189189189185</c:v>
                </c:pt>
                <c:pt idx="59">
                  <c:v>1.6887361179361178</c:v>
                </c:pt>
                <c:pt idx="60">
                  <c:v>3.6113965601965603</c:v>
                </c:pt>
                <c:pt idx="61">
                  <c:v>5.9858476658476656</c:v>
                </c:pt>
                <c:pt idx="62">
                  <c:v>8.4830270270270276</c:v>
                </c:pt>
                <c:pt idx="63">
                  <c:v>11.415223587223588</c:v>
                </c:pt>
                <c:pt idx="64">
                  <c:v>14.856103194103195</c:v>
                </c:pt>
                <c:pt idx="65">
                  <c:v>18.875773955773955</c:v>
                </c:pt>
                <c:pt idx="66">
                  <c:v>23.554073710073709</c:v>
                </c:pt>
                <c:pt idx="67">
                  <c:v>28.8307371007371</c:v>
                </c:pt>
                <c:pt idx="68">
                  <c:v>34.868122850122852</c:v>
                </c:pt>
                <c:pt idx="69">
                  <c:v>41.566624078624081</c:v>
                </c:pt>
                <c:pt idx="70">
                  <c:v>48.900555282555281</c:v>
                </c:pt>
                <c:pt idx="71">
                  <c:v>57.0234398034398</c:v>
                </c:pt>
                <c:pt idx="72">
                  <c:v>65.419950859950859</c:v>
                </c:pt>
                <c:pt idx="73">
                  <c:v>74.324815724815721</c:v>
                </c:pt>
                <c:pt idx="74">
                  <c:v>83.687764127764126</c:v>
                </c:pt>
                <c:pt idx="75">
                  <c:v>93.41503685503686</c:v>
                </c:pt>
                <c:pt idx="76">
                  <c:v>103.50304668304669</c:v>
                </c:pt>
                <c:pt idx="77">
                  <c:v>113.9765601965602</c:v>
                </c:pt>
                <c:pt idx="78">
                  <c:v>124.68673218673219</c:v>
                </c:pt>
                <c:pt idx="79">
                  <c:v>135.64742014742015</c:v>
                </c:pt>
                <c:pt idx="80">
                  <c:v>146.85233415233415</c:v>
                </c:pt>
                <c:pt idx="81">
                  <c:v>158.26039312039313</c:v>
                </c:pt>
                <c:pt idx="82">
                  <c:v>158.58044226044225</c:v>
                </c:pt>
                <c:pt idx="83">
                  <c:v>147.74373464373463</c:v>
                </c:pt>
                <c:pt idx="84">
                  <c:v>136.9500245700246</c:v>
                </c:pt>
                <c:pt idx="85">
                  <c:v>126.26412776412775</c:v>
                </c:pt>
                <c:pt idx="86">
                  <c:v>115.74289926289926</c:v>
                </c:pt>
                <c:pt idx="87">
                  <c:v>105.44496314496315</c:v>
                </c:pt>
                <c:pt idx="88">
                  <c:v>95.428157248157248</c:v>
                </c:pt>
                <c:pt idx="89">
                  <c:v>85.661425061425064</c:v>
                </c:pt>
                <c:pt idx="90">
                  <c:v>76.278132678132678</c:v>
                </c:pt>
                <c:pt idx="91">
                  <c:v>67.303734643734643</c:v>
                </c:pt>
                <c:pt idx="92">
                  <c:v>58.741081081081084</c:v>
                </c:pt>
                <c:pt idx="93">
                  <c:v>50.696560196560192</c:v>
                </c:pt>
                <c:pt idx="94">
                  <c:v>42.986152334152337</c:v>
                </c:pt>
                <c:pt idx="95">
                  <c:v>36.093739557739561</c:v>
                </c:pt>
                <c:pt idx="96">
                  <c:v>29.75040294840295</c:v>
                </c:pt>
                <c:pt idx="97">
                  <c:v>24.083818181818184</c:v>
                </c:pt>
                <c:pt idx="98">
                  <c:v>19.033582309582311</c:v>
                </c:pt>
                <c:pt idx="99">
                  <c:v>14.681253071253073</c:v>
                </c:pt>
                <c:pt idx="100">
                  <c:v>10.925287469287468</c:v>
                </c:pt>
                <c:pt idx="101">
                  <c:v>7.6306830466830462</c:v>
                </c:pt>
                <c:pt idx="102">
                  <c:v>4.8248063882063876</c:v>
                </c:pt>
                <c:pt idx="103">
                  <c:v>2.4439159705159703</c:v>
                </c:pt>
                <c:pt idx="104">
                  <c:v>0.29234717444717445</c:v>
                </c:pt>
                <c:pt idx="105">
                  <c:v>-1.5279719901719901</c:v>
                </c:pt>
                <c:pt idx="106">
                  <c:v>-3.0855434889434892</c:v>
                </c:pt>
                <c:pt idx="107">
                  <c:v>-4.4036825552825558</c:v>
                </c:pt>
                <c:pt idx="108">
                  <c:v>-5.691031941031941</c:v>
                </c:pt>
                <c:pt idx="109">
                  <c:v>-6.770648648648649</c:v>
                </c:pt>
                <c:pt idx="110">
                  <c:v>-7.677233415233415</c:v>
                </c:pt>
                <c:pt idx="111">
                  <c:v>-8.5765503685503699</c:v>
                </c:pt>
                <c:pt idx="112">
                  <c:v>-9.2835380835380832</c:v>
                </c:pt>
                <c:pt idx="113">
                  <c:v>-9.899027027027028</c:v>
                </c:pt>
                <c:pt idx="114">
                  <c:v>-10.464977886977886</c:v>
                </c:pt>
                <c:pt idx="115">
                  <c:v>-10.980171990171991</c:v>
                </c:pt>
                <c:pt idx="116">
                  <c:v>-11.380953316953317</c:v>
                </c:pt>
                <c:pt idx="117">
                  <c:v>-11.694506142506143</c:v>
                </c:pt>
                <c:pt idx="118">
                  <c:v>-11.977980343980345</c:v>
                </c:pt>
                <c:pt idx="119">
                  <c:v>-12.256673218673219</c:v>
                </c:pt>
                <c:pt idx="120">
                  <c:v>-12.507847665847667</c:v>
                </c:pt>
                <c:pt idx="121">
                  <c:v>-12.744078624078625</c:v>
                </c:pt>
                <c:pt idx="122">
                  <c:v>-12.965140049140048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'[3]21may2013 pbs_zno_taped'!$M$10:$M$11</c:f>
              <c:numCache>
                <c:formatCode>General</c:formatCode>
                <c:ptCount val="2"/>
                <c:pt idx="0">
                  <c:v>2.2299247310492706E-2</c:v>
                </c:pt>
                <c:pt idx="1">
                  <c:v>-2.2299247310492706E-2</c:v>
                </c:pt>
              </c:numCache>
            </c:numRef>
          </c:xVal>
          <c:yVal>
            <c:numRef>
              <c:f>'[3]21may2013 pbs_zno_taped'!$N$10:$N$11</c:f>
              <c:numCache>
                <c:formatCode>General</c:formatCode>
                <c:ptCount val="2"/>
                <c:pt idx="0">
                  <c:v>-12.611130221130217</c:v>
                </c:pt>
                <c:pt idx="1">
                  <c:v>-12.611130221130217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'[3]21may2013 pbs_zno_taped'!$M$10:$M$11</c:f>
              <c:numCache>
                <c:formatCode>General</c:formatCode>
                <c:ptCount val="2"/>
                <c:pt idx="0">
                  <c:v>2.2299247310492706E-2</c:v>
                </c:pt>
                <c:pt idx="1">
                  <c:v>-2.2299247310492706E-2</c:v>
                </c:pt>
              </c:numCache>
            </c:numRef>
          </c:xVal>
          <c:yVal>
            <c:numRef>
              <c:f>'[3]21may2013 pbs_zno_taped'!$O$10:$O$11</c:f>
              <c:numCache>
                <c:formatCode>General</c:formatCode>
                <c:ptCount val="2"/>
                <c:pt idx="0">
                  <c:v>-11.33518918918919</c:v>
                </c:pt>
                <c:pt idx="1">
                  <c:v>-11.33518918918919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'[3]21may2013 pbs_zno_taped'!$M$10:$M$11</c:f>
              <c:numCache>
                <c:formatCode>General</c:formatCode>
                <c:ptCount val="2"/>
                <c:pt idx="0">
                  <c:v>2.2299247310492706E-2</c:v>
                </c:pt>
                <c:pt idx="1">
                  <c:v>-2.2299247310492706E-2</c:v>
                </c:pt>
              </c:numCache>
            </c:numRef>
          </c:xVal>
          <c:yVal>
            <c:numRef>
              <c:f>'[3]21may2013 pbs_zno_taped'!$P$10:$P$11</c:f>
              <c:numCache>
                <c:formatCode>General</c:formatCode>
                <c:ptCount val="2"/>
                <c:pt idx="0">
                  <c:v>-12.965140049140048</c:v>
                </c:pt>
                <c:pt idx="1">
                  <c:v>-12.965140049140048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'[3]21may2013 pbs_zno_taped'!$M$13:$M$14</c:f>
              <c:numCache>
                <c:formatCode>General</c:formatCode>
                <c:ptCount val="2"/>
                <c:pt idx="0">
                  <c:v>0.42826715285080041</c:v>
                </c:pt>
                <c:pt idx="1">
                  <c:v>0.42826715285080041</c:v>
                </c:pt>
              </c:numCache>
            </c:numRef>
          </c:xVal>
          <c:yVal>
            <c:numRef>
              <c:f>'[3]21may2013 pbs_zno_taped'!$N$13:$N$14</c:f>
              <c:numCache>
                <c:formatCode>General</c:formatCode>
                <c:ptCount val="2"/>
                <c:pt idx="0">
                  <c:v>-0.86434266994266984</c:v>
                </c:pt>
                <c:pt idx="1">
                  <c:v>0.86434266994266984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'[3]21may2013 pbs_zno_taped'!$M$15:$M$16</c:f>
              <c:numCache>
                <c:formatCode>General</c:formatCode>
                <c:ptCount val="2"/>
                <c:pt idx="0">
                  <c:v>0.44598494620985413</c:v>
                </c:pt>
                <c:pt idx="1">
                  <c:v>0.44598494620985413</c:v>
                </c:pt>
              </c:numCache>
            </c:numRef>
          </c:xVal>
          <c:yVal>
            <c:numRef>
              <c:f>'[3]21may2013 pbs_zno_taped'!$N$15:$N$16</c:f>
              <c:numCache>
                <c:formatCode>General</c:formatCode>
                <c:ptCount val="2"/>
                <c:pt idx="0">
                  <c:v>-0.86434266994266984</c:v>
                </c:pt>
                <c:pt idx="1">
                  <c:v>0.86434266994266984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'[3]21may2013 pbs_zno_taped'!$M$18:$M$20</c:f>
              <c:numCache>
                <c:formatCode>General</c:formatCode>
                <c:ptCount val="3"/>
                <c:pt idx="0">
                  <c:v>0</c:v>
                </c:pt>
                <c:pt idx="1">
                  <c:v>0.27500000000000002</c:v>
                </c:pt>
                <c:pt idx="2">
                  <c:v>0.27500000000000002</c:v>
                </c:pt>
              </c:numCache>
            </c:numRef>
          </c:xVal>
          <c:yVal>
            <c:numRef>
              <c:f>'[3]21may2013 pbs_zno_taped'!$N$18:$N$20</c:f>
              <c:numCache>
                <c:formatCode>General</c:formatCode>
                <c:ptCount val="3"/>
                <c:pt idx="0">
                  <c:v>-7.2872579852579857</c:v>
                </c:pt>
                <c:pt idx="1">
                  <c:v>-7.2872579852579857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'[3]21may2013 pbs_zno_taped'!$M$22:$M$24</c:f>
              <c:numCache>
                <c:formatCode>General</c:formatCode>
                <c:ptCount val="3"/>
                <c:pt idx="0">
                  <c:v>0</c:v>
                </c:pt>
                <c:pt idx="1">
                  <c:v>0.27500000000000002</c:v>
                </c:pt>
                <c:pt idx="2">
                  <c:v>0.27500000000000002</c:v>
                </c:pt>
              </c:numCache>
            </c:numRef>
          </c:xVal>
          <c:yVal>
            <c:numRef>
              <c:f>'[3]21may2013 pbs_zno_taped'!$N$22:$N$24</c:f>
              <c:numCache>
                <c:formatCode>General</c:formatCode>
                <c:ptCount val="3"/>
                <c:pt idx="0">
                  <c:v>-8.5765503685503699</c:v>
                </c:pt>
                <c:pt idx="1">
                  <c:v>-8.5765503685503699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652208"/>
        <c:axId val="220652768"/>
      </c:scatterChart>
      <c:valAx>
        <c:axId val="220652208"/>
        <c:scaling>
          <c:orientation val="minMax"/>
          <c:max val="0.49099999999999999"/>
          <c:min val="-4.4600000000000001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62"/>
              <c:y val="0.913265306122448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652768"/>
        <c:crossesAt val="0"/>
        <c:crossBetween val="midCat"/>
      </c:valAx>
      <c:valAx>
        <c:axId val="220652768"/>
        <c:scaling>
          <c:orientation val="minMax"/>
          <c:max val="1.3"/>
          <c:min val="-14.3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652208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281798753483982"/>
          <c:y val="0.5"/>
          <c:w val="0.15944288697658951"/>
          <c:h val="0.4923469387755105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21may2013 pbs_zno_taped</a:t>
            </a:r>
          </a:p>
        </c:rich>
      </c:tx>
      <c:layout>
        <c:manualLayout>
          <c:xMode val="edge"/>
          <c:yMode val="edge"/>
          <c:x val="0.4272739998409294"/>
          <c:y val="4.41176470588236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75E-2"/>
          <c:y val="7.3529763756911379E-2"/>
          <c:w val="0.88182079137308145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21may2013 pbs_zno_taped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'[3]21may2013 pbs_zno_taped'!$A$10:$A$410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'[3]21may2013 pbs_zno_taped'!$K$10:$K$410</c:f>
              <c:numCache>
                <c:formatCode>General</c:formatCode>
                <c:ptCount val="401"/>
                <c:pt idx="0">
                  <c:v>-12.611130221130221</c:v>
                </c:pt>
                <c:pt idx="1">
                  <c:v>-12.419061425061425</c:v>
                </c:pt>
                <c:pt idx="2">
                  <c:v>-12.461336609336611</c:v>
                </c:pt>
                <c:pt idx="3">
                  <c:v>-12.483027027027028</c:v>
                </c:pt>
                <c:pt idx="4">
                  <c:v>-12.553906633906635</c:v>
                </c:pt>
                <c:pt idx="5">
                  <c:v>-12.661862407862406</c:v>
                </c:pt>
                <c:pt idx="6">
                  <c:v>-12.778648648648648</c:v>
                </c:pt>
                <c:pt idx="7">
                  <c:v>-12.984176904176902</c:v>
                </c:pt>
                <c:pt idx="8">
                  <c:v>-13.056422604422604</c:v>
                </c:pt>
                <c:pt idx="9">
                  <c:v>-13.220643734643735</c:v>
                </c:pt>
                <c:pt idx="10">
                  <c:v>-13.252638820638818</c:v>
                </c:pt>
                <c:pt idx="11">
                  <c:v>-13.386196560196561</c:v>
                </c:pt>
                <c:pt idx="12">
                  <c:v>-13.54483538083538</c:v>
                </c:pt>
                <c:pt idx="13">
                  <c:v>-13.727272727272727</c:v>
                </c:pt>
                <c:pt idx="14">
                  <c:v>-13.904388206388209</c:v>
                </c:pt>
                <c:pt idx="15">
                  <c:v>-14.134491400491402</c:v>
                </c:pt>
                <c:pt idx="16">
                  <c:v>-14.420727272727273</c:v>
                </c:pt>
                <c:pt idx="17">
                  <c:v>-14.590422604422605</c:v>
                </c:pt>
                <c:pt idx="18">
                  <c:v>-14.872437346437346</c:v>
                </c:pt>
                <c:pt idx="19">
                  <c:v>-15.228825552825555</c:v>
                </c:pt>
                <c:pt idx="20">
                  <c:v>-15.480987714987714</c:v>
                </c:pt>
                <c:pt idx="21">
                  <c:v>-15.52937100737101</c:v>
                </c:pt>
                <c:pt idx="22">
                  <c:v>-15.102157248157246</c:v>
                </c:pt>
                <c:pt idx="23">
                  <c:v>-14.66137100737101</c:v>
                </c:pt>
                <c:pt idx="24">
                  <c:v>-14.360609336609334</c:v>
                </c:pt>
                <c:pt idx="25">
                  <c:v>-14.106972972972974</c:v>
                </c:pt>
                <c:pt idx="26">
                  <c:v>-13.85714987714988</c:v>
                </c:pt>
                <c:pt idx="27">
                  <c:v>-13.585267813267812</c:v>
                </c:pt>
                <c:pt idx="28">
                  <c:v>-13.34938574938575</c:v>
                </c:pt>
                <c:pt idx="29">
                  <c:v>-13.273100737100737</c:v>
                </c:pt>
                <c:pt idx="30">
                  <c:v>-12.908211302211303</c:v>
                </c:pt>
                <c:pt idx="31">
                  <c:v>-12.811523341523342</c:v>
                </c:pt>
                <c:pt idx="32">
                  <c:v>-12.676884520884521</c:v>
                </c:pt>
                <c:pt idx="33">
                  <c:v>-12.492230958230959</c:v>
                </c:pt>
                <c:pt idx="34">
                  <c:v>-12.339719901719903</c:v>
                </c:pt>
                <c:pt idx="35">
                  <c:v>-12.189680589680588</c:v>
                </c:pt>
                <c:pt idx="36">
                  <c:v>-12.035700245700244</c:v>
                </c:pt>
                <c:pt idx="37">
                  <c:v>-11.892658476658477</c:v>
                </c:pt>
                <c:pt idx="38">
                  <c:v>-11.788230958230956</c:v>
                </c:pt>
                <c:pt idx="39">
                  <c:v>-11.618982800982803</c:v>
                </c:pt>
                <c:pt idx="40">
                  <c:v>-11.513439803439804</c:v>
                </c:pt>
                <c:pt idx="41">
                  <c:v>-11.33518918918919</c:v>
                </c:pt>
                <c:pt idx="42">
                  <c:v>-11.173631449631451</c:v>
                </c:pt>
                <c:pt idx="43">
                  <c:v>-10.961400491400491</c:v>
                </c:pt>
                <c:pt idx="44">
                  <c:v>-10.843773955773957</c:v>
                </c:pt>
                <c:pt idx="45">
                  <c:v>-10.559788697788699</c:v>
                </c:pt>
                <c:pt idx="46">
                  <c:v>-10.315773955773956</c:v>
                </c:pt>
                <c:pt idx="47">
                  <c:v>-10.005390663390662</c:v>
                </c:pt>
                <c:pt idx="48">
                  <c:v>-9.590009828009828</c:v>
                </c:pt>
                <c:pt idx="49">
                  <c:v>-9.1528206388206375</c:v>
                </c:pt>
                <c:pt idx="50">
                  <c:v>-8.6019852579852571</c:v>
                </c:pt>
                <c:pt idx="51">
                  <c:v>-7.9772235872235866</c:v>
                </c:pt>
                <c:pt idx="52">
                  <c:v>-7.2872579852579857</c:v>
                </c:pt>
                <c:pt idx="53">
                  <c:v>-6.4654004914004908</c:v>
                </c:pt>
                <c:pt idx="54">
                  <c:v>-5.5767125307125305</c:v>
                </c:pt>
                <c:pt idx="55">
                  <c:v>-4.4237056511056512</c:v>
                </c:pt>
                <c:pt idx="56">
                  <c:v>-3.2096997542997543</c:v>
                </c:pt>
                <c:pt idx="57">
                  <c:v>-1.8919351351351352</c:v>
                </c:pt>
                <c:pt idx="58">
                  <c:v>-0.25387189189189185</c:v>
                </c:pt>
                <c:pt idx="59">
                  <c:v>1.6887361179361178</c:v>
                </c:pt>
                <c:pt idx="60">
                  <c:v>3.6113965601965603</c:v>
                </c:pt>
                <c:pt idx="61">
                  <c:v>5.9858476658476656</c:v>
                </c:pt>
                <c:pt idx="62">
                  <c:v>8.4830270270270276</c:v>
                </c:pt>
                <c:pt idx="63">
                  <c:v>11.415223587223588</c:v>
                </c:pt>
                <c:pt idx="64">
                  <c:v>14.856103194103195</c:v>
                </c:pt>
                <c:pt idx="65">
                  <c:v>18.875773955773955</c:v>
                </c:pt>
                <c:pt idx="66">
                  <c:v>23.554073710073709</c:v>
                </c:pt>
                <c:pt idx="67">
                  <c:v>28.8307371007371</c:v>
                </c:pt>
                <c:pt idx="68">
                  <c:v>34.868122850122852</c:v>
                </c:pt>
                <c:pt idx="69">
                  <c:v>41.566624078624081</c:v>
                </c:pt>
                <c:pt idx="70">
                  <c:v>48.900555282555281</c:v>
                </c:pt>
                <c:pt idx="71">
                  <c:v>57.0234398034398</c:v>
                </c:pt>
                <c:pt idx="72">
                  <c:v>65.419950859950859</c:v>
                </c:pt>
                <c:pt idx="73">
                  <c:v>74.324815724815721</c:v>
                </c:pt>
                <c:pt idx="74">
                  <c:v>83.687764127764126</c:v>
                </c:pt>
                <c:pt idx="75">
                  <c:v>93.41503685503686</c:v>
                </c:pt>
                <c:pt idx="76">
                  <c:v>103.50304668304669</c:v>
                </c:pt>
                <c:pt idx="77">
                  <c:v>113.9765601965602</c:v>
                </c:pt>
                <c:pt idx="78">
                  <c:v>124.68673218673219</c:v>
                </c:pt>
                <c:pt idx="79">
                  <c:v>135.64742014742015</c:v>
                </c:pt>
                <c:pt idx="80">
                  <c:v>146.85233415233415</c:v>
                </c:pt>
                <c:pt idx="81">
                  <c:v>158.26039312039313</c:v>
                </c:pt>
                <c:pt idx="82">
                  <c:v>158.58044226044225</c:v>
                </c:pt>
                <c:pt idx="83">
                  <c:v>147.74373464373463</c:v>
                </c:pt>
                <c:pt idx="84">
                  <c:v>136.9500245700246</c:v>
                </c:pt>
                <c:pt idx="85">
                  <c:v>126.26412776412775</c:v>
                </c:pt>
                <c:pt idx="86">
                  <c:v>115.74289926289926</c:v>
                </c:pt>
                <c:pt idx="87">
                  <c:v>105.44496314496315</c:v>
                </c:pt>
                <c:pt idx="88">
                  <c:v>95.428157248157248</c:v>
                </c:pt>
                <c:pt idx="89">
                  <c:v>85.661425061425064</c:v>
                </c:pt>
                <c:pt idx="90">
                  <c:v>76.278132678132678</c:v>
                </c:pt>
                <c:pt idx="91">
                  <c:v>67.303734643734643</c:v>
                </c:pt>
                <c:pt idx="92">
                  <c:v>58.741081081081084</c:v>
                </c:pt>
                <c:pt idx="93">
                  <c:v>50.696560196560192</c:v>
                </c:pt>
                <c:pt idx="94">
                  <c:v>42.986152334152337</c:v>
                </c:pt>
                <c:pt idx="95">
                  <c:v>36.093739557739561</c:v>
                </c:pt>
                <c:pt idx="96">
                  <c:v>29.75040294840295</c:v>
                </c:pt>
                <c:pt idx="97">
                  <c:v>24.083818181818184</c:v>
                </c:pt>
                <c:pt idx="98">
                  <c:v>19.033582309582311</c:v>
                </c:pt>
                <c:pt idx="99">
                  <c:v>14.681253071253073</c:v>
                </c:pt>
                <c:pt idx="100">
                  <c:v>10.925287469287468</c:v>
                </c:pt>
                <c:pt idx="101">
                  <c:v>7.6306830466830462</c:v>
                </c:pt>
                <c:pt idx="102">
                  <c:v>4.8248063882063876</c:v>
                </c:pt>
                <c:pt idx="103">
                  <c:v>2.4439159705159703</c:v>
                </c:pt>
                <c:pt idx="104">
                  <c:v>0.29234717444717445</c:v>
                </c:pt>
                <c:pt idx="105">
                  <c:v>-1.5279719901719901</c:v>
                </c:pt>
                <c:pt idx="106">
                  <c:v>-3.0855434889434892</c:v>
                </c:pt>
                <c:pt idx="107">
                  <c:v>-4.4036825552825558</c:v>
                </c:pt>
                <c:pt idx="108">
                  <c:v>-5.691031941031941</c:v>
                </c:pt>
                <c:pt idx="109">
                  <c:v>-6.770648648648649</c:v>
                </c:pt>
                <c:pt idx="110">
                  <c:v>-7.677233415233415</c:v>
                </c:pt>
                <c:pt idx="111">
                  <c:v>-8.5765503685503699</c:v>
                </c:pt>
                <c:pt idx="112">
                  <c:v>-9.2835380835380832</c:v>
                </c:pt>
                <c:pt idx="113">
                  <c:v>-9.899027027027028</c:v>
                </c:pt>
                <c:pt idx="114">
                  <c:v>-10.464977886977886</c:v>
                </c:pt>
                <c:pt idx="115">
                  <c:v>-10.980171990171991</c:v>
                </c:pt>
                <c:pt idx="116">
                  <c:v>-11.380953316953317</c:v>
                </c:pt>
                <c:pt idx="117">
                  <c:v>-11.694506142506143</c:v>
                </c:pt>
                <c:pt idx="118">
                  <c:v>-11.977980343980345</c:v>
                </c:pt>
                <c:pt idx="119">
                  <c:v>-12.256673218673219</c:v>
                </c:pt>
                <c:pt idx="120">
                  <c:v>-12.507847665847667</c:v>
                </c:pt>
                <c:pt idx="121">
                  <c:v>-12.744078624078625</c:v>
                </c:pt>
                <c:pt idx="122">
                  <c:v>-12.965140049140048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655568"/>
        <c:axId val="220656128"/>
      </c:scatterChart>
      <c:valAx>
        <c:axId val="220655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6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656128"/>
        <c:crossesAt val="0"/>
        <c:crossBetween val="midCat"/>
      </c:valAx>
      <c:valAx>
        <c:axId val="220656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66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6555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pbscds 1ev 8L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'[4]pbscds 1ev 8L'!$A$10:$A$410</c:f>
              <c:numCache>
                <c:formatCode>General</c:formatCode>
                <c:ptCount val="401"/>
                <c:pt idx="0">
                  <c:v>-3.3500000000000001E-3</c:v>
                </c:pt>
                <c:pt idx="1">
                  <c:v>-2.665E-2</c:v>
                </c:pt>
                <c:pt idx="2">
                  <c:v>-0.05</c:v>
                </c:pt>
                <c:pt idx="3">
                  <c:v>-7.3349999999999999E-2</c:v>
                </c:pt>
                <c:pt idx="4">
                  <c:v>-9.665E-2</c:v>
                </c:pt>
                <c:pt idx="5">
                  <c:v>-0.12</c:v>
                </c:pt>
                <c:pt idx="6">
                  <c:v>-0.14335000000000001</c:v>
                </c:pt>
                <c:pt idx="7">
                  <c:v>-0.16664999999999999</c:v>
                </c:pt>
                <c:pt idx="8">
                  <c:v>-0.19</c:v>
                </c:pt>
                <c:pt idx="9">
                  <c:v>-0.21335000000000001</c:v>
                </c:pt>
                <c:pt idx="10">
                  <c:v>-0.23665</c:v>
                </c:pt>
                <c:pt idx="11">
                  <c:v>-0.26</c:v>
                </c:pt>
                <c:pt idx="12">
                  <c:v>-0.28334999999999999</c:v>
                </c:pt>
                <c:pt idx="13">
                  <c:v>-0.30664999999999998</c:v>
                </c:pt>
                <c:pt idx="14">
                  <c:v>-0.33</c:v>
                </c:pt>
                <c:pt idx="15">
                  <c:v>-0.35335</c:v>
                </c:pt>
                <c:pt idx="16">
                  <c:v>-0.37664999999999998</c:v>
                </c:pt>
                <c:pt idx="17">
                  <c:v>-0.4</c:v>
                </c:pt>
                <c:pt idx="18">
                  <c:v>-0.4</c:v>
                </c:pt>
                <c:pt idx="19">
                  <c:v>-0.37664999999999998</c:v>
                </c:pt>
                <c:pt idx="20">
                  <c:v>-0.35335</c:v>
                </c:pt>
                <c:pt idx="21">
                  <c:v>-0.33</c:v>
                </c:pt>
                <c:pt idx="22">
                  <c:v>-0.30664999999999998</c:v>
                </c:pt>
                <c:pt idx="23">
                  <c:v>-0.28334999999999999</c:v>
                </c:pt>
                <c:pt idx="24">
                  <c:v>-0.26</c:v>
                </c:pt>
                <c:pt idx="25">
                  <c:v>-0.23665</c:v>
                </c:pt>
                <c:pt idx="26">
                  <c:v>-0.21335000000000001</c:v>
                </c:pt>
                <c:pt idx="27">
                  <c:v>-0.19</c:v>
                </c:pt>
                <c:pt idx="28">
                  <c:v>-0.16664999999999999</c:v>
                </c:pt>
                <c:pt idx="29">
                  <c:v>-0.14335000000000001</c:v>
                </c:pt>
                <c:pt idx="30">
                  <c:v>-0.12</c:v>
                </c:pt>
                <c:pt idx="31">
                  <c:v>-9.665E-2</c:v>
                </c:pt>
                <c:pt idx="32">
                  <c:v>-7.3349999999999999E-2</c:v>
                </c:pt>
                <c:pt idx="33">
                  <c:v>-0.05</c:v>
                </c:pt>
                <c:pt idx="34">
                  <c:v>-2.665E-2</c:v>
                </c:pt>
                <c:pt idx="35">
                  <c:v>-3.3500000000000001E-3</c:v>
                </c:pt>
                <c:pt idx="36">
                  <c:v>0.02</c:v>
                </c:pt>
                <c:pt idx="37">
                  <c:v>4.335E-2</c:v>
                </c:pt>
                <c:pt idx="38">
                  <c:v>6.6650000000000001E-2</c:v>
                </c:pt>
                <c:pt idx="39">
                  <c:v>0.09</c:v>
                </c:pt>
                <c:pt idx="40">
                  <c:v>0.11335000000000001</c:v>
                </c:pt>
                <c:pt idx="41">
                  <c:v>0.13664999999999999</c:v>
                </c:pt>
                <c:pt idx="42">
                  <c:v>0.16</c:v>
                </c:pt>
                <c:pt idx="43">
                  <c:v>0.18335000000000001</c:v>
                </c:pt>
                <c:pt idx="44">
                  <c:v>0.20665</c:v>
                </c:pt>
                <c:pt idx="45">
                  <c:v>0.23</c:v>
                </c:pt>
                <c:pt idx="46">
                  <c:v>0.25335000000000002</c:v>
                </c:pt>
                <c:pt idx="47">
                  <c:v>0.27665000000000001</c:v>
                </c:pt>
                <c:pt idx="48">
                  <c:v>0.3</c:v>
                </c:pt>
                <c:pt idx="49">
                  <c:v>0.32335000000000003</c:v>
                </c:pt>
                <c:pt idx="50">
                  <c:v>0.34665000000000001</c:v>
                </c:pt>
                <c:pt idx="51">
                  <c:v>0.37</c:v>
                </c:pt>
                <c:pt idx="52">
                  <c:v>0.39334999999999998</c:v>
                </c:pt>
                <c:pt idx="53">
                  <c:v>0.41665000000000002</c:v>
                </c:pt>
                <c:pt idx="54">
                  <c:v>0.44</c:v>
                </c:pt>
                <c:pt idx="55">
                  <c:v>0.46334999999999998</c:v>
                </c:pt>
                <c:pt idx="56">
                  <c:v>0.48665000000000003</c:v>
                </c:pt>
                <c:pt idx="57">
                  <c:v>0.51</c:v>
                </c:pt>
                <c:pt idx="58">
                  <c:v>0.53334999999999999</c:v>
                </c:pt>
                <c:pt idx="59">
                  <c:v>0.55664999999999998</c:v>
                </c:pt>
                <c:pt idx="60">
                  <c:v>0.57999999999999996</c:v>
                </c:pt>
                <c:pt idx="61">
                  <c:v>0.60335000000000005</c:v>
                </c:pt>
                <c:pt idx="62">
                  <c:v>0.62665000000000004</c:v>
                </c:pt>
                <c:pt idx="63">
                  <c:v>0.65</c:v>
                </c:pt>
                <c:pt idx="64">
                  <c:v>0.67335</c:v>
                </c:pt>
                <c:pt idx="65">
                  <c:v>0.69664999999999999</c:v>
                </c:pt>
                <c:pt idx="66">
                  <c:v>0.72</c:v>
                </c:pt>
                <c:pt idx="67">
                  <c:v>0.74334999999999996</c:v>
                </c:pt>
                <c:pt idx="68">
                  <c:v>0.76665000000000005</c:v>
                </c:pt>
                <c:pt idx="69">
                  <c:v>0.79</c:v>
                </c:pt>
                <c:pt idx="70">
                  <c:v>0.81335000000000002</c:v>
                </c:pt>
                <c:pt idx="71">
                  <c:v>0.83665</c:v>
                </c:pt>
                <c:pt idx="72">
                  <c:v>0.86</c:v>
                </c:pt>
                <c:pt idx="73">
                  <c:v>0.88334999999999997</c:v>
                </c:pt>
                <c:pt idx="74">
                  <c:v>0.90664999999999996</c:v>
                </c:pt>
                <c:pt idx="75">
                  <c:v>0.93</c:v>
                </c:pt>
                <c:pt idx="76">
                  <c:v>0.95335000000000003</c:v>
                </c:pt>
                <c:pt idx="77">
                  <c:v>0.97665000000000002</c:v>
                </c:pt>
                <c:pt idx="78">
                  <c:v>1</c:v>
                </c:pt>
                <c:pt idx="79">
                  <c:v>1</c:v>
                </c:pt>
                <c:pt idx="80">
                  <c:v>0.97665000000000002</c:v>
                </c:pt>
                <c:pt idx="81">
                  <c:v>0.95335000000000003</c:v>
                </c:pt>
                <c:pt idx="82">
                  <c:v>0.93</c:v>
                </c:pt>
                <c:pt idx="83">
                  <c:v>0.90664999999999996</c:v>
                </c:pt>
                <c:pt idx="84">
                  <c:v>0.88334999999999997</c:v>
                </c:pt>
                <c:pt idx="85">
                  <c:v>0.86</c:v>
                </c:pt>
                <c:pt idx="86">
                  <c:v>0.83665</c:v>
                </c:pt>
                <c:pt idx="87">
                  <c:v>0.81335000000000002</c:v>
                </c:pt>
                <c:pt idx="88">
                  <c:v>0.79</c:v>
                </c:pt>
                <c:pt idx="89">
                  <c:v>0.76665000000000005</c:v>
                </c:pt>
                <c:pt idx="90">
                  <c:v>0.74334999999999996</c:v>
                </c:pt>
                <c:pt idx="91">
                  <c:v>0.72</c:v>
                </c:pt>
                <c:pt idx="92">
                  <c:v>0.69664999999999999</c:v>
                </c:pt>
                <c:pt idx="93">
                  <c:v>0.67335</c:v>
                </c:pt>
                <c:pt idx="94">
                  <c:v>0.65</c:v>
                </c:pt>
                <c:pt idx="95">
                  <c:v>0.62665000000000004</c:v>
                </c:pt>
                <c:pt idx="96">
                  <c:v>0.60335000000000005</c:v>
                </c:pt>
                <c:pt idx="97">
                  <c:v>0.57999999999999996</c:v>
                </c:pt>
                <c:pt idx="98">
                  <c:v>0.55664999999999998</c:v>
                </c:pt>
                <c:pt idx="99">
                  <c:v>0.53334999999999999</c:v>
                </c:pt>
                <c:pt idx="100">
                  <c:v>0.51</c:v>
                </c:pt>
                <c:pt idx="101">
                  <c:v>0.48665000000000003</c:v>
                </c:pt>
                <c:pt idx="102">
                  <c:v>0.46334999999999998</c:v>
                </c:pt>
                <c:pt idx="103">
                  <c:v>0.44</c:v>
                </c:pt>
                <c:pt idx="104">
                  <c:v>0.41665000000000002</c:v>
                </c:pt>
                <c:pt idx="105">
                  <c:v>0.39334999999999998</c:v>
                </c:pt>
                <c:pt idx="106">
                  <c:v>0.37</c:v>
                </c:pt>
                <c:pt idx="107">
                  <c:v>0.34665000000000001</c:v>
                </c:pt>
                <c:pt idx="108">
                  <c:v>0.32335000000000003</c:v>
                </c:pt>
                <c:pt idx="109">
                  <c:v>0.3</c:v>
                </c:pt>
                <c:pt idx="110">
                  <c:v>0.27665000000000001</c:v>
                </c:pt>
                <c:pt idx="111">
                  <c:v>0.25335000000000002</c:v>
                </c:pt>
                <c:pt idx="112">
                  <c:v>0.23</c:v>
                </c:pt>
                <c:pt idx="113">
                  <c:v>0.20665</c:v>
                </c:pt>
                <c:pt idx="114">
                  <c:v>0.18335000000000001</c:v>
                </c:pt>
                <c:pt idx="115">
                  <c:v>0.16</c:v>
                </c:pt>
                <c:pt idx="116">
                  <c:v>0.13664999999999999</c:v>
                </c:pt>
                <c:pt idx="117">
                  <c:v>0.11335000000000001</c:v>
                </c:pt>
                <c:pt idx="118">
                  <c:v>0.09</c:v>
                </c:pt>
                <c:pt idx="119">
                  <c:v>6.6650000000000001E-2</c:v>
                </c:pt>
                <c:pt idx="120">
                  <c:v>4.335E-2</c:v>
                </c:pt>
                <c:pt idx="121">
                  <c:v>0.02</c:v>
                </c:pt>
                <c:pt idx="122">
                  <c:v>-3.3500000000000001E-3</c:v>
                </c:pt>
              </c:numCache>
            </c:numRef>
          </c:xVal>
          <c:yVal>
            <c:numRef>
              <c:f>'[4]pbscds 1ev 8L'!$K$10:$K$410</c:f>
              <c:numCache>
                <c:formatCode>General</c:formatCode>
                <c:ptCount val="401"/>
                <c:pt idx="0">
                  <c:v>-46.18261425061425</c:v>
                </c:pt>
                <c:pt idx="1">
                  <c:v>-47.503292383292383</c:v>
                </c:pt>
                <c:pt idx="2">
                  <c:v>-48.528525798525791</c:v>
                </c:pt>
                <c:pt idx="3">
                  <c:v>-49.592285012285018</c:v>
                </c:pt>
                <c:pt idx="4">
                  <c:v>-50.217149877149879</c:v>
                </c:pt>
                <c:pt idx="5">
                  <c:v>-50.845110565110559</c:v>
                </c:pt>
                <c:pt idx="6">
                  <c:v>-51.471105651105646</c:v>
                </c:pt>
                <c:pt idx="7">
                  <c:v>-52.993660933660934</c:v>
                </c:pt>
                <c:pt idx="8">
                  <c:v>-53.696658476658477</c:v>
                </c:pt>
                <c:pt idx="9">
                  <c:v>-53.843636363636371</c:v>
                </c:pt>
                <c:pt idx="10">
                  <c:v>-54.083439803439802</c:v>
                </c:pt>
                <c:pt idx="11">
                  <c:v>-55.237985257985258</c:v>
                </c:pt>
                <c:pt idx="12">
                  <c:v>-55.440196560196554</c:v>
                </c:pt>
                <c:pt idx="13">
                  <c:v>-55.82147420147421</c:v>
                </c:pt>
                <c:pt idx="14">
                  <c:v>-56.571842751842752</c:v>
                </c:pt>
                <c:pt idx="15">
                  <c:v>-56.798624078624073</c:v>
                </c:pt>
                <c:pt idx="16">
                  <c:v>-56.79169533169533</c:v>
                </c:pt>
                <c:pt idx="17">
                  <c:v>-57.400196560196555</c:v>
                </c:pt>
                <c:pt idx="18">
                  <c:v>-57.17606879606879</c:v>
                </c:pt>
                <c:pt idx="19">
                  <c:v>-56.407862407862417</c:v>
                </c:pt>
                <c:pt idx="20">
                  <c:v>-55.471203931203931</c:v>
                </c:pt>
                <c:pt idx="21">
                  <c:v>-53.857985257985256</c:v>
                </c:pt>
                <c:pt idx="22">
                  <c:v>-52.938132678132675</c:v>
                </c:pt>
                <c:pt idx="23">
                  <c:v>-51.462899262899271</c:v>
                </c:pt>
                <c:pt idx="24">
                  <c:v>-49.937149877149878</c:v>
                </c:pt>
                <c:pt idx="25">
                  <c:v>-47.598506142506139</c:v>
                </c:pt>
                <c:pt idx="26">
                  <c:v>-45.71220638820639</c:v>
                </c:pt>
                <c:pt idx="27">
                  <c:v>-43.67190663390663</c:v>
                </c:pt>
                <c:pt idx="28">
                  <c:v>-41.611975429975431</c:v>
                </c:pt>
                <c:pt idx="29">
                  <c:v>-39.333484029484026</c:v>
                </c:pt>
                <c:pt idx="30">
                  <c:v>-37.008909090909086</c:v>
                </c:pt>
                <c:pt idx="31">
                  <c:v>-34.743960687960687</c:v>
                </c:pt>
                <c:pt idx="32">
                  <c:v>-32.349656019656017</c:v>
                </c:pt>
                <c:pt idx="33">
                  <c:v>-30.014088452088451</c:v>
                </c:pt>
                <c:pt idx="34">
                  <c:v>-27.755307125307127</c:v>
                </c:pt>
                <c:pt idx="35">
                  <c:v>-25.434918918918918</c:v>
                </c:pt>
                <c:pt idx="36">
                  <c:v>-23.167685503685505</c:v>
                </c:pt>
                <c:pt idx="37">
                  <c:v>-21.074152334152338</c:v>
                </c:pt>
                <c:pt idx="38">
                  <c:v>-19.023135135135139</c:v>
                </c:pt>
                <c:pt idx="39">
                  <c:v>-16.977159705159703</c:v>
                </c:pt>
                <c:pt idx="40">
                  <c:v>-15.055218673218672</c:v>
                </c:pt>
                <c:pt idx="41">
                  <c:v>-13.177837837837837</c:v>
                </c:pt>
                <c:pt idx="42">
                  <c:v>-11.393184275184275</c:v>
                </c:pt>
                <c:pt idx="43">
                  <c:v>-9.653238329238329</c:v>
                </c:pt>
                <c:pt idx="44">
                  <c:v>-7.9987665847665852</c:v>
                </c:pt>
                <c:pt idx="45">
                  <c:v>-6.3964570024570024</c:v>
                </c:pt>
                <c:pt idx="46">
                  <c:v>-4.7445326781326775</c:v>
                </c:pt>
                <c:pt idx="47">
                  <c:v>-3.3261203931203931</c:v>
                </c:pt>
                <c:pt idx="48">
                  <c:v>-1.9890486486486487</c:v>
                </c:pt>
                <c:pt idx="49">
                  <c:v>-0.75791597051597048</c:v>
                </c:pt>
                <c:pt idx="50">
                  <c:v>0.34570751842751846</c:v>
                </c:pt>
                <c:pt idx="51">
                  <c:v>1.2430761670761672</c:v>
                </c:pt>
                <c:pt idx="52">
                  <c:v>2.0311071253071251</c:v>
                </c:pt>
                <c:pt idx="53">
                  <c:v>2.6748029484029483</c:v>
                </c:pt>
                <c:pt idx="54">
                  <c:v>3.2139995085995081</c:v>
                </c:pt>
                <c:pt idx="55">
                  <c:v>3.6979538083538088</c:v>
                </c:pt>
                <c:pt idx="56">
                  <c:v>4.1809257985257977</c:v>
                </c:pt>
                <c:pt idx="57">
                  <c:v>4.7022235872235871</c:v>
                </c:pt>
                <c:pt idx="58">
                  <c:v>5.5044127764127762</c:v>
                </c:pt>
                <c:pt idx="59">
                  <c:v>6.1701818181818178</c:v>
                </c:pt>
                <c:pt idx="60">
                  <c:v>6.9515331695331692</c:v>
                </c:pt>
                <c:pt idx="61">
                  <c:v>7.8436609336609333</c:v>
                </c:pt>
                <c:pt idx="62">
                  <c:v>8.8698034398034409</c:v>
                </c:pt>
                <c:pt idx="63">
                  <c:v>9.9987813267813284</c:v>
                </c:pt>
                <c:pt idx="64">
                  <c:v>11.219184275184276</c:v>
                </c:pt>
                <c:pt idx="65">
                  <c:v>12.541533169533169</c:v>
                </c:pt>
                <c:pt idx="66">
                  <c:v>13.995189189189189</c:v>
                </c:pt>
                <c:pt idx="67">
                  <c:v>15.525538083538082</c:v>
                </c:pt>
                <c:pt idx="68">
                  <c:v>17.140855036855037</c:v>
                </c:pt>
                <c:pt idx="69">
                  <c:v>18.884668304668306</c:v>
                </c:pt>
                <c:pt idx="70">
                  <c:v>20.712054054054054</c:v>
                </c:pt>
                <c:pt idx="71">
                  <c:v>22.592083538083536</c:v>
                </c:pt>
                <c:pt idx="72">
                  <c:v>24.597090909090912</c:v>
                </c:pt>
                <c:pt idx="73">
                  <c:v>26.732648648648649</c:v>
                </c:pt>
                <c:pt idx="74">
                  <c:v>28.933429975429977</c:v>
                </c:pt>
                <c:pt idx="75">
                  <c:v>31.175228501228503</c:v>
                </c:pt>
                <c:pt idx="76">
                  <c:v>33.606914004914003</c:v>
                </c:pt>
                <c:pt idx="77">
                  <c:v>36.166358722358723</c:v>
                </c:pt>
                <c:pt idx="78">
                  <c:v>38.725321867321867</c:v>
                </c:pt>
                <c:pt idx="79">
                  <c:v>39.741877149877148</c:v>
                </c:pt>
                <c:pt idx="80">
                  <c:v>38.845336609336606</c:v>
                </c:pt>
                <c:pt idx="81">
                  <c:v>37.758776412776413</c:v>
                </c:pt>
                <c:pt idx="82">
                  <c:v>36.710712530712527</c:v>
                </c:pt>
                <c:pt idx="83">
                  <c:v>35.386353808353803</c:v>
                </c:pt>
                <c:pt idx="84">
                  <c:v>33.924309582309583</c:v>
                </c:pt>
                <c:pt idx="85">
                  <c:v>32.564206388206387</c:v>
                </c:pt>
                <c:pt idx="86">
                  <c:v>31.184864864864863</c:v>
                </c:pt>
                <c:pt idx="87">
                  <c:v>29.769896805896803</c:v>
                </c:pt>
                <c:pt idx="88">
                  <c:v>28.375621621621615</c:v>
                </c:pt>
                <c:pt idx="89">
                  <c:v>26.935646191646196</c:v>
                </c:pt>
                <c:pt idx="90">
                  <c:v>25.545636363636369</c:v>
                </c:pt>
                <c:pt idx="91">
                  <c:v>24.109955773955775</c:v>
                </c:pt>
                <c:pt idx="92">
                  <c:v>22.633592137592139</c:v>
                </c:pt>
                <c:pt idx="93">
                  <c:v>21.111474201474202</c:v>
                </c:pt>
                <c:pt idx="94">
                  <c:v>19.512545454545453</c:v>
                </c:pt>
                <c:pt idx="95">
                  <c:v>17.842820638820637</c:v>
                </c:pt>
                <c:pt idx="96">
                  <c:v>16.103233415233415</c:v>
                </c:pt>
                <c:pt idx="97">
                  <c:v>14.309484029484031</c:v>
                </c:pt>
                <c:pt idx="98">
                  <c:v>12.455916461916461</c:v>
                </c:pt>
                <c:pt idx="99">
                  <c:v>10.572191646191646</c:v>
                </c:pt>
                <c:pt idx="100">
                  <c:v>8.6684963144963145</c:v>
                </c:pt>
                <c:pt idx="101">
                  <c:v>6.759007371007371</c:v>
                </c:pt>
                <c:pt idx="102">
                  <c:v>4.8239425061425054</c:v>
                </c:pt>
                <c:pt idx="103">
                  <c:v>2.9610127764127765</c:v>
                </c:pt>
                <c:pt idx="104">
                  <c:v>1.064965601965602</c:v>
                </c:pt>
                <c:pt idx="105">
                  <c:v>-0.84142751842751828</c:v>
                </c:pt>
                <c:pt idx="106">
                  <c:v>-2.7808786240786239</c:v>
                </c:pt>
                <c:pt idx="107">
                  <c:v>-4.7448437346437347</c:v>
                </c:pt>
                <c:pt idx="108">
                  <c:v>-6.596717444717445</c:v>
                </c:pt>
                <c:pt idx="109">
                  <c:v>-8.4978525798525784</c:v>
                </c:pt>
                <c:pt idx="110">
                  <c:v>-10.48062407862408</c:v>
                </c:pt>
                <c:pt idx="111">
                  <c:v>-12.384014742014744</c:v>
                </c:pt>
                <c:pt idx="112">
                  <c:v>-14.331488943488944</c:v>
                </c:pt>
                <c:pt idx="113">
                  <c:v>-16.168609336609336</c:v>
                </c:pt>
                <c:pt idx="114">
                  <c:v>-17.870953316953315</c:v>
                </c:pt>
                <c:pt idx="115">
                  <c:v>-19.519611793611791</c:v>
                </c:pt>
                <c:pt idx="116">
                  <c:v>-21.061434889434892</c:v>
                </c:pt>
                <c:pt idx="117">
                  <c:v>-22.38300737100737</c:v>
                </c:pt>
                <c:pt idx="118">
                  <c:v>-23.548869778869776</c:v>
                </c:pt>
                <c:pt idx="119">
                  <c:v>-24.731400491400489</c:v>
                </c:pt>
                <c:pt idx="120">
                  <c:v>-25.628722358722364</c:v>
                </c:pt>
                <c:pt idx="121">
                  <c:v>-26.437312039312044</c:v>
                </c:pt>
                <c:pt idx="122">
                  <c:v>-27.266422604422601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'[4]pbscds 1ev 8L'!$M$10:$M$11</c:f>
              <c:numCache>
                <c:formatCode>General</c:formatCode>
                <c:ptCount val="2"/>
                <c:pt idx="0">
                  <c:v>2.0181697753066753E-2</c:v>
                </c:pt>
                <c:pt idx="1">
                  <c:v>-2.0181697753066753E-2</c:v>
                </c:pt>
              </c:numCache>
            </c:numRef>
          </c:xVal>
          <c:yVal>
            <c:numRef>
              <c:f>'[4]pbscds 1ev 8L'!$N$10:$N$11</c:f>
              <c:numCache>
                <c:formatCode>General</c:formatCode>
                <c:ptCount val="2"/>
                <c:pt idx="0">
                  <c:v>-45.992731343126188</c:v>
                </c:pt>
                <c:pt idx="1">
                  <c:v>-45.992731343126188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'[4]pbscds 1ev 8L'!$M$10:$M$11</c:f>
              <c:numCache>
                <c:formatCode>General</c:formatCode>
                <c:ptCount val="2"/>
                <c:pt idx="0">
                  <c:v>2.0181697753066753E-2</c:v>
                </c:pt>
                <c:pt idx="1">
                  <c:v>-2.0181697753066753E-2</c:v>
                </c:pt>
              </c:numCache>
            </c:numRef>
          </c:xVal>
          <c:yVal>
            <c:numRef>
              <c:f>'[4]pbscds 1ev 8L'!$O$10:$O$11</c:f>
              <c:numCache>
                <c:formatCode>General</c:formatCode>
                <c:ptCount val="2"/>
                <c:pt idx="0">
                  <c:v>-25.109641319731256</c:v>
                </c:pt>
                <c:pt idx="1">
                  <c:v>-25.109641319731256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'[4]pbscds 1ev 8L'!$M$10:$M$11</c:f>
              <c:numCache>
                <c:formatCode>General</c:formatCode>
                <c:ptCount val="2"/>
                <c:pt idx="0">
                  <c:v>2.0181697753066753E-2</c:v>
                </c:pt>
                <c:pt idx="1">
                  <c:v>-2.0181697753066753E-2</c:v>
                </c:pt>
              </c:numCache>
            </c:numRef>
          </c:xVal>
          <c:yVal>
            <c:numRef>
              <c:f>'[4]pbscds 1ev 8L'!$P$10:$P$11</c:f>
              <c:numCache>
                <c:formatCode>General</c:formatCode>
                <c:ptCount val="2"/>
                <c:pt idx="0">
                  <c:v>-27.147470981590892</c:v>
                </c:pt>
                <c:pt idx="1">
                  <c:v>-27.147470981590892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'[4]pbscds 1ev 8L'!$M$13:$M$14</c:f>
              <c:numCache>
                <c:formatCode>General</c:formatCode>
                <c:ptCount val="2"/>
                <c:pt idx="0">
                  <c:v>0.33935132861427925</c:v>
                </c:pt>
                <c:pt idx="1">
                  <c:v>0.33935132861427925</c:v>
                </c:pt>
              </c:numCache>
            </c:numRef>
          </c:xVal>
          <c:yVal>
            <c:numRef>
              <c:f>'[4]pbscds 1ev 8L'!$N$13:$N$14</c:f>
              <c:numCache>
                <c:formatCode>General</c:formatCode>
                <c:ptCount val="2"/>
                <c:pt idx="0">
                  <c:v>-3.066182089541746</c:v>
                </c:pt>
                <c:pt idx="1">
                  <c:v>3.066182089541746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'[4]pbscds 1ev 8L'!$M$15:$M$16</c:f>
              <c:numCache>
                <c:formatCode>General</c:formatCode>
                <c:ptCount val="2"/>
                <c:pt idx="0">
                  <c:v>0.40363395506133509</c:v>
                </c:pt>
                <c:pt idx="1">
                  <c:v>0.40363395506133509</c:v>
                </c:pt>
              </c:numCache>
            </c:numRef>
          </c:xVal>
          <c:yVal>
            <c:numRef>
              <c:f>'[4]pbscds 1ev 8L'!$N$15:$N$16</c:f>
              <c:numCache>
                <c:formatCode>General</c:formatCode>
                <c:ptCount val="2"/>
                <c:pt idx="0">
                  <c:v>-3.066182089541746</c:v>
                </c:pt>
                <c:pt idx="1">
                  <c:v>3.066182089541746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'[4]pbscds 1ev 8L'!$M$18:$M$20</c:f>
              <c:numCache>
                <c:formatCode>General</c:formatCode>
                <c:ptCount val="3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</c:numCache>
            </c:numRef>
          </c:xVal>
          <c:yVal>
            <c:numRef>
              <c:f>'[4]pbscds 1ev 8L'!$N$18:$N$20</c:f>
              <c:numCache>
                <c:formatCode>General</c:formatCode>
                <c:ptCount val="3"/>
                <c:pt idx="0">
                  <c:v>-11.393184275184275</c:v>
                </c:pt>
                <c:pt idx="1">
                  <c:v>-11.393184275184275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'[4]pbscds 1ev 8L'!$M$22:$M$24</c:f>
              <c:numCache>
                <c:formatCode>General</c:formatCode>
                <c:ptCount val="3"/>
                <c:pt idx="0">
                  <c:v>0</c:v>
                </c:pt>
                <c:pt idx="1">
                  <c:v>0.20665</c:v>
                </c:pt>
                <c:pt idx="2">
                  <c:v>0.20665</c:v>
                </c:pt>
              </c:numCache>
            </c:numRef>
          </c:xVal>
          <c:yVal>
            <c:numRef>
              <c:f>'[4]pbscds 1ev 8L'!$N$22:$N$24</c:f>
              <c:numCache>
                <c:formatCode>General</c:formatCode>
                <c:ptCount val="3"/>
                <c:pt idx="0">
                  <c:v>-16.168609336609336</c:v>
                </c:pt>
                <c:pt idx="1">
                  <c:v>-16.168609336609336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942944"/>
        <c:axId val="220943504"/>
      </c:scatterChart>
      <c:valAx>
        <c:axId val="220942944"/>
        <c:scaling>
          <c:orientation val="minMax"/>
          <c:max val="0.44400000000000001"/>
          <c:min val="-4.0399999999999998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943504"/>
        <c:crossesAt val="0"/>
        <c:crossBetween val="midCat"/>
      </c:valAx>
      <c:valAx>
        <c:axId val="220943504"/>
        <c:scaling>
          <c:orientation val="minMax"/>
          <c:max val="4.5999999999999996"/>
          <c:min val="-50.6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942944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pbscds 1ev 8L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pbscds 1ev 8L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'[4]pbscds 1ev 8L'!$A$10:$A$410</c:f>
              <c:numCache>
                <c:formatCode>General</c:formatCode>
                <c:ptCount val="401"/>
                <c:pt idx="0">
                  <c:v>-3.3500000000000001E-3</c:v>
                </c:pt>
                <c:pt idx="1">
                  <c:v>-2.665E-2</c:v>
                </c:pt>
                <c:pt idx="2">
                  <c:v>-0.05</c:v>
                </c:pt>
                <c:pt idx="3">
                  <c:v>-7.3349999999999999E-2</c:v>
                </c:pt>
                <c:pt idx="4">
                  <c:v>-9.665E-2</c:v>
                </c:pt>
                <c:pt idx="5">
                  <c:v>-0.12</c:v>
                </c:pt>
                <c:pt idx="6">
                  <c:v>-0.14335000000000001</c:v>
                </c:pt>
                <c:pt idx="7">
                  <c:v>-0.16664999999999999</c:v>
                </c:pt>
                <c:pt idx="8">
                  <c:v>-0.19</c:v>
                </c:pt>
                <c:pt idx="9">
                  <c:v>-0.21335000000000001</c:v>
                </c:pt>
                <c:pt idx="10">
                  <c:v>-0.23665</c:v>
                </c:pt>
                <c:pt idx="11">
                  <c:v>-0.26</c:v>
                </c:pt>
                <c:pt idx="12">
                  <c:v>-0.28334999999999999</c:v>
                </c:pt>
                <c:pt idx="13">
                  <c:v>-0.30664999999999998</c:v>
                </c:pt>
                <c:pt idx="14">
                  <c:v>-0.33</c:v>
                </c:pt>
                <c:pt idx="15">
                  <c:v>-0.35335</c:v>
                </c:pt>
                <c:pt idx="16">
                  <c:v>-0.37664999999999998</c:v>
                </c:pt>
                <c:pt idx="17">
                  <c:v>-0.4</c:v>
                </c:pt>
                <c:pt idx="18">
                  <c:v>-0.4</c:v>
                </c:pt>
                <c:pt idx="19">
                  <c:v>-0.37664999999999998</c:v>
                </c:pt>
                <c:pt idx="20">
                  <c:v>-0.35335</c:v>
                </c:pt>
                <c:pt idx="21">
                  <c:v>-0.33</c:v>
                </c:pt>
                <c:pt idx="22">
                  <c:v>-0.30664999999999998</c:v>
                </c:pt>
                <c:pt idx="23">
                  <c:v>-0.28334999999999999</c:v>
                </c:pt>
                <c:pt idx="24">
                  <c:v>-0.26</c:v>
                </c:pt>
                <c:pt idx="25">
                  <c:v>-0.23665</c:v>
                </c:pt>
                <c:pt idx="26">
                  <c:v>-0.21335000000000001</c:v>
                </c:pt>
                <c:pt idx="27">
                  <c:v>-0.19</c:v>
                </c:pt>
                <c:pt idx="28">
                  <c:v>-0.16664999999999999</c:v>
                </c:pt>
                <c:pt idx="29">
                  <c:v>-0.14335000000000001</c:v>
                </c:pt>
                <c:pt idx="30">
                  <c:v>-0.12</c:v>
                </c:pt>
                <c:pt idx="31">
                  <c:v>-9.665E-2</c:v>
                </c:pt>
                <c:pt idx="32">
                  <c:v>-7.3349999999999999E-2</c:v>
                </c:pt>
                <c:pt idx="33">
                  <c:v>-0.05</c:v>
                </c:pt>
                <c:pt idx="34">
                  <c:v>-2.665E-2</c:v>
                </c:pt>
                <c:pt idx="35">
                  <c:v>-3.3500000000000001E-3</c:v>
                </c:pt>
                <c:pt idx="36">
                  <c:v>0.02</c:v>
                </c:pt>
                <c:pt idx="37">
                  <c:v>4.335E-2</c:v>
                </c:pt>
                <c:pt idx="38">
                  <c:v>6.6650000000000001E-2</c:v>
                </c:pt>
                <c:pt idx="39">
                  <c:v>0.09</c:v>
                </c:pt>
                <c:pt idx="40">
                  <c:v>0.11335000000000001</c:v>
                </c:pt>
                <c:pt idx="41">
                  <c:v>0.13664999999999999</c:v>
                </c:pt>
                <c:pt idx="42">
                  <c:v>0.16</c:v>
                </c:pt>
                <c:pt idx="43">
                  <c:v>0.18335000000000001</c:v>
                </c:pt>
                <c:pt idx="44">
                  <c:v>0.20665</c:v>
                </c:pt>
                <c:pt idx="45">
                  <c:v>0.23</c:v>
                </c:pt>
                <c:pt idx="46">
                  <c:v>0.25335000000000002</c:v>
                </c:pt>
                <c:pt idx="47">
                  <c:v>0.27665000000000001</c:v>
                </c:pt>
                <c:pt idx="48">
                  <c:v>0.3</c:v>
                </c:pt>
                <c:pt idx="49">
                  <c:v>0.32335000000000003</c:v>
                </c:pt>
                <c:pt idx="50">
                  <c:v>0.34665000000000001</c:v>
                </c:pt>
                <c:pt idx="51">
                  <c:v>0.37</c:v>
                </c:pt>
                <c:pt idx="52">
                  <c:v>0.39334999999999998</c:v>
                </c:pt>
                <c:pt idx="53">
                  <c:v>0.41665000000000002</c:v>
                </c:pt>
                <c:pt idx="54">
                  <c:v>0.44</c:v>
                </c:pt>
                <c:pt idx="55">
                  <c:v>0.46334999999999998</c:v>
                </c:pt>
                <c:pt idx="56">
                  <c:v>0.48665000000000003</c:v>
                </c:pt>
                <c:pt idx="57">
                  <c:v>0.51</c:v>
                </c:pt>
                <c:pt idx="58">
                  <c:v>0.53334999999999999</c:v>
                </c:pt>
                <c:pt idx="59">
                  <c:v>0.55664999999999998</c:v>
                </c:pt>
                <c:pt idx="60">
                  <c:v>0.57999999999999996</c:v>
                </c:pt>
                <c:pt idx="61">
                  <c:v>0.60335000000000005</c:v>
                </c:pt>
                <c:pt idx="62">
                  <c:v>0.62665000000000004</c:v>
                </c:pt>
                <c:pt idx="63">
                  <c:v>0.65</c:v>
                </c:pt>
                <c:pt idx="64">
                  <c:v>0.67335</c:v>
                </c:pt>
                <c:pt idx="65">
                  <c:v>0.69664999999999999</c:v>
                </c:pt>
                <c:pt idx="66">
                  <c:v>0.72</c:v>
                </c:pt>
                <c:pt idx="67">
                  <c:v>0.74334999999999996</c:v>
                </c:pt>
                <c:pt idx="68">
                  <c:v>0.76665000000000005</c:v>
                </c:pt>
                <c:pt idx="69">
                  <c:v>0.79</c:v>
                </c:pt>
                <c:pt idx="70">
                  <c:v>0.81335000000000002</c:v>
                </c:pt>
                <c:pt idx="71">
                  <c:v>0.83665</c:v>
                </c:pt>
                <c:pt idx="72">
                  <c:v>0.86</c:v>
                </c:pt>
                <c:pt idx="73">
                  <c:v>0.88334999999999997</c:v>
                </c:pt>
                <c:pt idx="74">
                  <c:v>0.90664999999999996</c:v>
                </c:pt>
                <c:pt idx="75">
                  <c:v>0.93</c:v>
                </c:pt>
                <c:pt idx="76">
                  <c:v>0.95335000000000003</c:v>
                </c:pt>
                <c:pt idx="77">
                  <c:v>0.97665000000000002</c:v>
                </c:pt>
                <c:pt idx="78">
                  <c:v>1</c:v>
                </c:pt>
                <c:pt idx="79">
                  <c:v>1</c:v>
                </c:pt>
                <c:pt idx="80">
                  <c:v>0.97665000000000002</c:v>
                </c:pt>
                <c:pt idx="81">
                  <c:v>0.95335000000000003</c:v>
                </c:pt>
                <c:pt idx="82">
                  <c:v>0.93</c:v>
                </c:pt>
                <c:pt idx="83">
                  <c:v>0.90664999999999996</c:v>
                </c:pt>
                <c:pt idx="84">
                  <c:v>0.88334999999999997</c:v>
                </c:pt>
                <c:pt idx="85">
                  <c:v>0.86</c:v>
                </c:pt>
                <c:pt idx="86">
                  <c:v>0.83665</c:v>
                </c:pt>
                <c:pt idx="87">
                  <c:v>0.81335000000000002</c:v>
                </c:pt>
                <c:pt idx="88">
                  <c:v>0.79</c:v>
                </c:pt>
                <c:pt idx="89">
                  <c:v>0.76665000000000005</c:v>
                </c:pt>
                <c:pt idx="90">
                  <c:v>0.74334999999999996</c:v>
                </c:pt>
                <c:pt idx="91">
                  <c:v>0.72</c:v>
                </c:pt>
                <c:pt idx="92">
                  <c:v>0.69664999999999999</c:v>
                </c:pt>
                <c:pt idx="93">
                  <c:v>0.67335</c:v>
                </c:pt>
                <c:pt idx="94">
                  <c:v>0.65</c:v>
                </c:pt>
                <c:pt idx="95">
                  <c:v>0.62665000000000004</c:v>
                </c:pt>
                <c:pt idx="96">
                  <c:v>0.60335000000000005</c:v>
                </c:pt>
                <c:pt idx="97">
                  <c:v>0.57999999999999996</c:v>
                </c:pt>
                <c:pt idx="98">
                  <c:v>0.55664999999999998</c:v>
                </c:pt>
                <c:pt idx="99">
                  <c:v>0.53334999999999999</c:v>
                </c:pt>
                <c:pt idx="100">
                  <c:v>0.51</c:v>
                </c:pt>
                <c:pt idx="101">
                  <c:v>0.48665000000000003</c:v>
                </c:pt>
                <c:pt idx="102">
                  <c:v>0.46334999999999998</c:v>
                </c:pt>
                <c:pt idx="103">
                  <c:v>0.44</c:v>
                </c:pt>
                <c:pt idx="104">
                  <c:v>0.41665000000000002</c:v>
                </c:pt>
                <c:pt idx="105">
                  <c:v>0.39334999999999998</c:v>
                </c:pt>
                <c:pt idx="106">
                  <c:v>0.37</c:v>
                </c:pt>
                <c:pt idx="107">
                  <c:v>0.34665000000000001</c:v>
                </c:pt>
                <c:pt idx="108">
                  <c:v>0.32335000000000003</c:v>
                </c:pt>
                <c:pt idx="109">
                  <c:v>0.3</c:v>
                </c:pt>
                <c:pt idx="110">
                  <c:v>0.27665000000000001</c:v>
                </c:pt>
                <c:pt idx="111">
                  <c:v>0.25335000000000002</c:v>
                </c:pt>
                <c:pt idx="112">
                  <c:v>0.23</c:v>
                </c:pt>
                <c:pt idx="113">
                  <c:v>0.20665</c:v>
                </c:pt>
                <c:pt idx="114">
                  <c:v>0.18335000000000001</c:v>
                </c:pt>
                <c:pt idx="115">
                  <c:v>0.16</c:v>
                </c:pt>
                <c:pt idx="116">
                  <c:v>0.13664999999999999</c:v>
                </c:pt>
                <c:pt idx="117">
                  <c:v>0.11335000000000001</c:v>
                </c:pt>
                <c:pt idx="118">
                  <c:v>0.09</c:v>
                </c:pt>
                <c:pt idx="119">
                  <c:v>6.6650000000000001E-2</c:v>
                </c:pt>
                <c:pt idx="120">
                  <c:v>4.335E-2</c:v>
                </c:pt>
                <c:pt idx="121">
                  <c:v>0.02</c:v>
                </c:pt>
                <c:pt idx="122">
                  <c:v>-3.3500000000000001E-3</c:v>
                </c:pt>
              </c:numCache>
            </c:numRef>
          </c:xVal>
          <c:yVal>
            <c:numRef>
              <c:f>'[4]pbscds 1ev 8L'!$K$10:$K$410</c:f>
              <c:numCache>
                <c:formatCode>General</c:formatCode>
                <c:ptCount val="401"/>
                <c:pt idx="0">
                  <c:v>-46.18261425061425</c:v>
                </c:pt>
                <c:pt idx="1">
                  <c:v>-47.503292383292383</c:v>
                </c:pt>
                <c:pt idx="2">
                  <c:v>-48.528525798525791</c:v>
                </c:pt>
                <c:pt idx="3">
                  <c:v>-49.592285012285018</c:v>
                </c:pt>
                <c:pt idx="4">
                  <c:v>-50.217149877149879</c:v>
                </c:pt>
                <c:pt idx="5">
                  <c:v>-50.845110565110559</c:v>
                </c:pt>
                <c:pt idx="6">
                  <c:v>-51.471105651105646</c:v>
                </c:pt>
                <c:pt idx="7">
                  <c:v>-52.993660933660934</c:v>
                </c:pt>
                <c:pt idx="8">
                  <c:v>-53.696658476658477</c:v>
                </c:pt>
                <c:pt idx="9">
                  <c:v>-53.843636363636371</c:v>
                </c:pt>
                <c:pt idx="10">
                  <c:v>-54.083439803439802</c:v>
                </c:pt>
                <c:pt idx="11">
                  <c:v>-55.237985257985258</c:v>
                </c:pt>
                <c:pt idx="12">
                  <c:v>-55.440196560196554</c:v>
                </c:pt>
                <c:pt idx="13">
                  <c:v>-55.82147420147421</c:v>
                </c:pt>
                <c:pt idx="14">
                  <c:v>-56.571842751842752</c:v>
                </c:pt>
                <c:pt idx="15">
                  <c:v>-56.798624078624073</c:v>
                </c:pt>
                <c:pt idx="16">
                  <c:v>-56.79169533169533</c:v>
                </c:pt>
                <c:pt idx="17">
                  <c:v>-57.400196560196555</c:v>
                </c:pt>
                <c:pt idx="18">
                  <c:v>-57.17606879606879</c:v>
                </c:pt>
                <c:pt idx="19">
                  <c:v>-56.407862407862417</c:v>
                </c:pt>
                <c:pt idx="20">
                  <c:v>-55.471203931203931</c:v>
                </c:pt>
                <c:pt idx="21">
                  <c:v>-53.857985257985256</c:v>
                </c:pt>
                <c:pt idx="22">
                  <c:v>-52.938132678132675</c:v>
                </c:pt>
                <c:pt idx="23">
                  <c:v>-51.462899262899271</c:v>
                </c:pt>
                <c:pt idx="24">
                  <c:v>-49.937149877149878</c:v>
                </c:pt>
                <c:pt idx="25">
                  <c:v>-47.598506142506139</c:v>
                </c:pt>
                <c:pt idx="26">
                  <c:v>-45.71220638820639</c:v>
                </c:pt>
                <c:pt idx="27">
                  <c:v>-43.67190663390663</c:v>
                </c:pt>
                <c:pt idx="28">
                  <c:v>-41.611975429975431</c:v>
                </c:pt>
                <c:pt idx="29">
                  <c:v>-39.333484029484026</c:v>
                </c:pt>
                <c:pt idx="30">
                  <c:v>-37.008909090909086</c:v>
                </c:pt>
                <c:pt idx="31">
                  <c:v>-34.743960687960687</c:v>
                </c:pt>
                <c:pt idx="32">
                  <c:v>-32.349656019656017</c:v>
                </c:pt>
                <c:pt idx="33">
                  <c:v>-30.014088452088451</c:v>
                </c:pt>
                <c:pt idx="34">
                  <c:v>-27.755307125307127</c:v>
                </c:pt>
                <c:pt idx="35">
                  <c:v>-25.434918918918918</c:v>
                </c:pt>
                <c:pt idx="36">
                  <c:v>-23.167685503685505</c:v>
                </c:pt>
                <c:pt idx="37">
                  <c:v>-21.074152334152338</c:v>
                </c:pt>
                <c:pt idx="38">
                  <c:v>-19.023135135135139</c:v>
                </c:pt>
                <c:pt idx="39">
                  <c:v>-16.977159705159703</c:v>
                </c:pt>
                <c:pt idx="40">
                  <c:v>-15.055218673218672</c:v>
                </c:pt>
                <c:pt idx="41">
                  <c:v>-13.177837837837837</c:v>
                </c:pt>
                <c:pt idx="42">
                  <c:v>-11.393184275184275</c:v>
                </c:pt>
                <c:pt idx="43">
                  <c:v>-9.653238329238329</c:v>
                </c:pt>
                <c:pt idx="44">
                  <c:v>-7.9987665847665852</c:v>
                </c:pt>
                <c:pt idx="45">
                  <c:v>-6.3964570024570024</c:v>
                </c:pt>
                <c:pt idx="46">
                  <c:v>-4.7445326781326775</c:v>
                </c:pt>
                <c:pt idx="47">
                  <c:v>-3.3261203931203931</c:v>
                </c:pt>
                <c:pt idx="48">
                  <c:v>-1.9890486486486487</c:v>
                </c:pt>
                <c:pt idx="49">
                  <c:v>-0.75791597051597048</c:v>
                </c:pt>
                <c:pt idx="50">
                  <c:v>0.34570751842751846</c:v>
                </c:pt>
                <c:pt idx="51">
                  <c:v>1.2430761670761672</c:v>
                </c:pt>
                <c:pt idx="52">
                  <c:v>2.0311071253071251</c:v>
                </c:pt>
                <c:pt idx="53">
                  <c:v>2.6748029484029483</c:v>
                </c:pt>
                <c:pt idx="54">
                  <c:v>3.2139995085995081</c:v>
                </c:pt>
                <c:pt idx="55">
                  <c:v>3.6979538083538088</c:v>
                </c:pt>
                <c:pt idx="56">
                  <c:v>4.1809257985257977</c:v>
                </c:pt>
                <c:pt idx="57">
                  <c:v>4.7022235872235871</c:v>
                </c:pt>
                <c:pt idx="58">
                  <c:v>5.5044127764127762</c:v>
                </c:pt>
                <c:pt idx="59">
                  <c:v>6.1701818181818178</c:v>
                </c:pt>
                <c:pt idx="60">
                  <c:v>6.9515331695331692</c:v>
                </c:pt>
                <c:pt idx="61">
                  <c:v>7.8436609336609333</c:v>
                </c:pt>
                <c:pt idx="62">
                  <c:v>8.8698034398034409</c:v>
                </c:pt>
                <c:pt idx="63">
                  <c:v>9.9987813267813284</c:v>
                </c:pt>
                <c:pt idx="64">
                  <c:v>11.219184275184276</c:v>
                </c:pt>
                <c:pt idx="65">
                  <c:v>12.541533169533169</c:v>
                </c:pt>
                <c:pt idx="66">
                  <c:v>13.995189189189189</c:v>
                </c:pt>
                <c:pt idx="67">
                  <c:v>15.525538083538082</c:v>
                </c:pt>
                <c:pt idx="68">
                  <c:v>17.140855036855037</c:v>
                </c:pt>
                <c:pt idx="69">
                  <c:v>18.884668304668306</c:v>
                </c:pt>
                <c:pt idx="70">
                  <c:v>20.712054054054054</c:v>
                </c:pt>
                <c:pt idx="71">
                  <c:v>22.592083538083536</c:v>
                </c:pt>
                <c:pt idx="72">
                  <c:v>24.597090909090912</c:v>
                </c:pt>
                <c:pt idx="73">
                  <c:v>26.732648648648649</c:v>
                </c:pt>
                <c:pt idx="74">
                  <c:v>28.933429975429977</c:v>
                </c:pt>
                <c:pt idx="75">
                  <c:v>31.175228501228503</c:v>
                </c:pt>
                <c:pt idx="76">
                  <c:v>33.606914004914003</c:v>
                </c:pt>
                <c:pt idx="77">
                  <c:v>36.166358722358723</c:v>
                </c:pt>
                <c:pt idx="78">
                  <c:v>38.725321867321867</c:v>
                </c:pt>
                <c:pt idx="79">
                  <c:v>39.741877149877148</c:v>
                </c:pt>
                <c:pt idx="80">
                  <c:v>38.845336609336606</c:v>
                </c:pt>
                <c:pt idx="81">
                  <c:v>37.758776412776413</c:v>
                </c:pt>
                <c:pt idx="82">
                  <c:v>36.710712530712527</c:v>
                </c:pt>
                <c:pt idx="83">
                  <c:v>35.386353808353803</c:v>
                </c:pt>
                <c:pt idx="84">
                  <c:v>33.924309582309583</c:v>
                </c:pt>
                <c:pt idx="85">
                  <c:v>32.564206388206387</c:v>
                </c:pt>
                <c:pt idx="86">
                  <c:v>31.184864864864863</c:v>
                </c:pt>
                <c:pt idx="87">
                  <c:v>29.769896805896803</c:v>
                </c:pt>
                <c:pt idx="88">
                  <c:v>28.375621621621615</c:v>
                </c:pt>
                <c:pt idx="89">
                  <c:v>26.935646191646196</c:v>
                </c:pt>
                <c:pt idx="90">
                  <c:v>25.545636363636369</c:v>
                </c:pt>
                <c:pt idx="91">
                  <c:v>24.109955773955775</c:v>
                </c:pt>
                <c:pt idx="92">
                  <c:v>22.633592137592139</c:v>
                </c:pt>
                <c:pt idx="93">
                  <c:v>21.111474201474202</c:v>
                </c:pt>
                <c:pt idx="94">
                  <c:v>19.512545454545453</c:v>
                </c:pt>
                <c:pt idx="95">
                  <c:v>17.842820638820637</c:v>
                </c:pt>
                <c:pt idx="96">
                  <c:v>16.103233415233415</c:v>
                </c:pt>
                <c:pt idx="97">
                  <c:v>14.309484029484031</c:v>
                </c:pt>
                <c:pt idx="98">
                  <c:v>12.455916461916461</c:v>
                </c:pt>
                <c:pt idx="99">
                  <c:v>10.572191646191646</c:v>
                </c:pt>
                <c:pt idx="100">
                  <c:v>8.6684963144963145</c:v>
                </c:pt>
                <c:pt idx="101">
                  <c:v>6.759007371007371</c:v>
                </c:pt>
                <c:pt idx="102">
                  <c:v>4.8239425061425054</c:v>
                </c:pt>
                <c:pt idx="103">
                  <c:v>2.9610127764127765</c:v>
                </c:pt>
                <c:pt idx="104">
                  <c:v>1.064965601965602</c:v>
                </c:pt>
                <c:pt idx="105">
                  <c:v>-0.84142751842751828</c:v>
                </c:pt>
                <c:pt idx="106">
                  <c:v>-2.7808786240786239</c:v>
                </c:pt>
                <c:pt idx="107">
                  <c:v>-4.7448437346437347</c:v>
                </c:pt>
                <c:pt idx="108">
                  <c:v>-6.596717444717445</c:v>
                </c:pt>
                <c:pt idx="109">
                  <c:v>-8.4978525798525784</c:v>
                </c:pt>
                <c:pt idx="110">
                  <c:v>-10.48062407862408</c:v>
                </c:pt>
                <c:pt idx="111">
                  <c:v>-12.384014742014744</c:v>
                </c:pt>
                <c:pt idx="112">
                  <c:v>-14.331488943488944</c:v>
                </c:pt>
                <c:pt idx="113">
                  <c:v>-16.168609336609336</c:v>
                </c:pt>
                <c:pt idx="114">
                  <c:v>-17.870953316953315</c:v>
                </c:pt>
                <c:pt idx="115">
                  <c:v>-19.519611793611791</c:v>
                </c:pt>
                <c:pt idx="116">
                  <c:v>-21.061434889434892</c:v>
                </c:pt>
                <c:pt idx="117">
                  <c:v>-22.38300737100737</c:v>
                </c:pt>
                <c:pt idx="118">
                  <c:v>-23.548869778869776</c:v>
                </c:pt>
                <c:pt idx="119">
                  <c:v>-24.731400491400489</c:v>
                </c:pt>
                <c:pt idx="120">
                  <c:v>-25.628722358722364</c:v>
                </c:pt>
                <c:pt idx="121">
                  <c:v>-26.437312039312044</c:v>
                </c:pt>
                <c:pt idx="122">
                  <c:v>-27.266422604422601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946304"/>
        <c:axId val="220946864"/>
      </c:scatterChart>
      <c:valAx>
        <c:axId val="220946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946864"/>
        <c:crossesAt val="0"/>
        <c:crossBetween val="midCat"/>
      </c:valAx>
      <c:valAx>
        <c:axId val="220946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9463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PbS-znO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PbS_CdS-KseCN-ZnO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'[5]PbS_CdS-KseCN-ZnO'!$A$10:$A$410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'[5]PbS_CdS-KseCN-ZnO'!$K$10:$K$410</c:f>
              <c:numCache>
                <c:formatCode>General</c:formatCode>
                <c:ptCount val="401"/>
                <c:pt idx="0">
                  <c:v>-12.572599190283402</c:v>
                </c:pt>
                <c:pt idx="1">
                  <c:v>-12.868607287449393</c:v>
                </c:pt>
                <c:pt idx="2">
                  <c:v>-13.272323886639677</c:v>
                </c:pt>
                <c:pt idx="3">
                  <c:v>-13.68395951417004</c:v>
                </c:pt>
                <c:pt idx="4">
                  <c:v>-14.05893117408907</c:v>
                </c:pt>
                <c:pt idx="5">
                  <c:v>-14.456477732793521</c:v>
                </c:pt>
                <c:pt idx="6">
                  <c:v>-14.828720647773277</c:v>
                </c:pt>
                <c:pt idx="7">
                  <c:v>-15.352307692307692</c:v>
                </c:pt>
                <c:pt idx="8">
                  <c:v>-15.706137651821862</c:v>
                </c:pt>
                <c:pt idx="9">
                  <c:v>-16.071700404858298</c:v>
                </c:pt>
                <c:pt idx="10">
                  <c:v>-16.390364372469634</c:v>
                </c:pt>
                <c:pt idx="11">
                  <c:v>-16.737927125506072</c:v>
                </c:pt>
                <c:pt idx="12">
                  <c:v>-17.098599190283402</c:v>
                </c:pt>
                <c:pt idx="13">
                  <c:v>-17.528607287449393</c:v>
                </c:pt>
                <c:pt idx="14">
                  <c:v>-17.854866396761135</c:v>
                </c:pt>
                <c:pt idx="15">
                  <c:v>-18.250882591093117</c:v>
                </c:pt>
                <c:pt idx="16">
                  <c:v>-18.424461538461539</c:v>
                </c:pt>
                <c:pt idx="17">
                  <c:v>-18.836898785425102</c:v>
                </c:pt>
                <c:pt idx="18">
                  <c:v>-19.101174089068827</c:v>
                </c:pt>
                <c:pt idx="19">
                  <c:v>-19.428137651821864</c:v>
                </c:pt>
                <c:pt idx="20">
                  <c:v>-19.751392712550608</c:v>
                </c:pt>
                <c:pt idx="21">
                  <c:v>-19.795012145748988</c:v>
                </c:pt>
                <c:pt idx="22">
                  <c:v>-19.304283400809716</c:v>
                </c:pt>
                <c:pt idx="23">
                  <c:v>-19.023862348178138</c:v>
                </c:pt>
                <c:pt idx="24">
                  <c:v>-18.57748178137652</c:v>
                </c:pt>
                <c:pt idx="25">
                  <c:v>-18.298906882591091</c:v>
                </c:pt>
                <c:pt idx="26">
                  <c:v>-18.077765182186234</c:v>
                </c:pt>
                <c:pt idx="27">
                  <c:v>-17.643060728744938</c:v>
                </c:pt>
                <c:pt idx="28">
                  <c:v>-17.226995951417003</c:v>
                </c:pt>
                <c:pt idx="29">
                  <c:v>-16.765773279352228</c:v>
                </c:pt>
                <c:pt idx="30">
                  <c:v>-16.439060728744938</c:v>
                </c:pt>
                <c:pt idx="31">
                  <c:v>-16.048105263157893</c:v>
                </c:pt>
                <c:pt idx="32">
                  <c:v>-15.716323886639676</c:v>
                </c:pt>
                <c:pt idx="33">
                  <c:v>-15.229457489878543</c:v>
                </c:pt>
                <c:pt idx="34">
                  <c:v>-14.758777327935224</c:v>
                </c:pt>
                <c:pt idx="35">
                  <c:v>-14.407004048582994</c:v>
                </c:pt>
                <c:pt idx="36">
                  <c:v>-13.842744939271254</c:v>
                </c:pt>
                <c:pt idx="37">
                  <c:v>-13.432445344129555</c:v>
                </c:pt>
                <c:pt idx="38">
                  <c:v>-12.980623481781377</c:v>
                </c:pt>
                <c:pt idx="39">
                  <c:v>-12.4997004048583</c:v>
                </c:pt>
                <c:pt idx="40">
                  <c:v>-11.958526315789474</c:v>
                </c:pt>
                <c:pt idx="41">
                  <c:v>-11.510380566801619</c:v>
                </c:pt>
                <c:pt idx="42">
                  <c:v>-10.937748987854249</c:v>
                </c:pt>
                <c:pt idx="43">
                  <c:v>-10.407943319838056</c:v>
                </c:pt>
                <c:pt idx="44">
                  <c:v>-9.885886639676114</c:v>
                </c:pt>
                <c:pt idx="45">
                  <c:v>-9.4028016194332</c:v>
                </c:pt>
                <c:pt idx="46">
                  <c:v>-8.8188825910931179</c:v>
                </c:pt>
                <c:pt idx="47">
                  <c:v>-8.3603724696356281</c:v>
                </c:pt>
                <c:pt idx="48">
                  <c:v>-8.0046801619433197</c:v>
                </c:pt>
                <c:pt idx="49">
                  <c:v>-7.3951894736842094</c:v>
                </c:pt>
                <c:pt idx="50">
                  <c:v>-6.8355004048582986</c:v>
                </c:pt>
                <c:pt idx="51">
                  <c:v>-6.3409230769230769</c:v>
                </c:pt>
                <c:pt idx="52">
                  <c:v>-5.7596510121457491</c:v>
                </c:pt>
                <c:pt idx="53">
                  <c:v>-5.1813327935222686</c:v>
                </c:pt>
                <c:pt idx="54">
                  <c:v>-4.6391028340080975</c:v>
                </c:pt>
                <c:pt idx="55">
                  <c:v>-4.0325036437246959</c:v>
                </c:pt>
                <c:pt idx="56">
                  <c:v>-3.3217068825910934</c:v>
                </c:pt>
                <c:pt idx="57">
                  <c:v>-2.4582477732793522</c:v>
                </c:pt>
                <c:pt idx="58">
                  <c:v>-1.413443724696356</c:v>
                </c:pt>
                <c:pt idx="59">
                  <c:v>-0.17930024291497976</c:v>
                </c:pt>
                <c:pt idx="60">
                  <c:v>1.5127287449392712</c:v>
                </c:pt>
                <c:pt idx="61">
                  <c:v>3.5935530364372466</c:v>
                </c:pt>
                <c:pt idx="62">
                  <c:v>5.9966145748987856</c:v>
                </c:pt>
                <c:pt idx="63">
                  <c:v>8.8954089068825901</c:v>
                </c:pt>
                <c:pt idx="64">
                  <c:v>11.94319028340081</c:v>
                </c:pt>
                <c:pt idx="65">
                  <c:v>15.256404858299595</c:v>
                </c:pt>
                <c:pt idx="66">
                  <c:v>18.839052631578948</c:v>
                </c:pt>
                <c:pt idx="67">
                  <c:v>22.660890688259109</c:v>
                </c:pt>
                <c:pt idx="68">
                  <c:v>26.790931174089067</c:v>
                </c:pt>
                <c:pt idx="69">
                  <c:v>31.24677732793522</c:v>
                </c:pt>
                <c:pt idx="70">
                  <c:v>36.087141700404864</c:v>
                </c:pt>
                <c:pt idx="71">
                  <c:v>41.413174089068832</c:v>
                </c:pt>
                <c:pt idx="72">
                  <c:v>47.227360323886643</c:v>
                </c:pt>
                <c:pt idx="73">
                  <c:v>53.639263157894739</c:v>
                </c:pt>
                <c:pt idx="74">
                  <c:v>60.672291497975714</c:v>
                </c:pt>
                <c:pt idx="75">
                  <c:v>68.459044534412953</c:v>
                </c:pt>
                <c:pt idx="76">
                  <c:v>76.942890688259112</c:v>
                </c:pt>
                <c:pt idx="77">
                  <c:v>88.352550607287441</c:v>
                </c:pt>
                <c:pt idx="78">
                  <c:v>98.473765182186241</c:v>
                </c:pt>
                <c:pt idx="79">
                  <c:v>109.491012145749</c:v>
                </c:pt>
                <c:pt idx="80">
                  <c:v>121.36542510121458</c:v>
                </c:pt>
                <c:pt idx="81">
                  <c:v>134.1723076923077</c:v>
                </c:pt>
                <c:pt idx="82">
                  <c:v>138.02704453441297</c:v>
                </c:pt>
                <c:pt idx="83">
                  <c:v>132.16412955465586</c:v>
                </c:pt>
                <c:pt idx="84">
                  <c:v>125.95813765182186</c:v>
                </c:pt>
                <c:pt idx="85">
                  <c:v>119.3276113360324</c:v>
                </c:pt>
                <c:pt idx="86">
                  <c:v>112.51336032388664</c:v>
                </c:pt>
                <c:pt idx="87">
                  <c:v>105.43165991902835</c:v>
                </c:pt>
                <c:pt idx="88">
                  <c:v>98.144291497975701</c:v>
                </c:pt>
                <c:pt idx="89">
                  <c:v>90.695303643724699</c:v>
                </c:pt>
                <c:pt idx="90">
                  <c:v>83.162429149797575</c:v>
                </c:pt>
                <c:pt idx="91">
                  <c:v>75.71314979757085</c:v>
                </c:pt>
                <c:pt idx="92">
                  <c:v>67.938469635627541</c:v>
                </c:pt>
                <c:pt idx="93">
                  <c:v>60.162931174089067</c:v>
                </c:pt>
                <c:pt idx="94">
                  <c:v>52.418777327935224</c:v>
                </c:pt>
                <c:pt idx="95">
                  <c:v>44.880016194331986</c:v>
                </c:pt>
                <c:pt idx="96">
                  <c:v>37.553700404858297</c:v>
                </c:pt>
                <c:pt idx="97">
                  <c:v>30.602259109311742</c:v>
                </c:pt>
                <c:pt idx="98">
                  <c:v>24.108202429149799</c:v>
                </c:pt>
                <c:pt idx="99">
                  <c:v>18.184550607287449</c:v>
                </c:pt>
                <c:pt idx="100">
                  <c:v>12.909344129554656</c:v>
                </c:pt>
                <c:pt idx="101">
                  <c:v>8.3576680161943315</c:v>
                </c:pt>
                <c:pt idx="102">
                  <c:v>4.5423821862348177</c:v>
                </c:pt>
                <c:pt idx="103">
                  <c:v>1.5015902834008099</c:v>
                </c:pt>
                <c:pt idx="104">
                  <c:v>-0.91202024291497974</c:v>
                </c:pt>
                <c:pt idx="105">
                  <c:v>-2.7311400809716599</c:v>
                </c:pt>
                <c:pt idx="106">
                  <c:v>-4.154767611336033</c:v>
                </c:pt>
                <c:pt idx="107">
                  <c:v>-5.2103109311740878</c:v>
                </c:pt>
                <c:pt idx="108">
                  <c:v>-6.066502834008098</c:v>
                </c:pt>
                <c:pt idx="109">
                  <c:v>-6.8131910931174087</c:v>
                </c:pt>
                <c:pt idx="110">
                  <c:v>-7.4664890688259105</c:v>
                </c:pt>
                <c:pt idx="111">
                  <c:v>-7.9929036437246967</c:v>
                </c:pt>
                <c:pt idx="112">
                  <c:v>-8.4449635627530366</c:v>
                </c:pt>
                <c:pt idx="113">
                  <c:v>-8.6460728744939264</c:v>
                </c:pt>
                <c:pt idx="114">
                  <c:v>-9.2013279352226718</c:v>
                </c:pt>
                <c:pt idx="115">
                  <c:v>-9.6515384615384612</c:v>
                </c:pt>
                <c:pt idx="116">
                  <c:v>-10.163465587044536</c:v>
                </c:pt>
                <c:pt idx="117">
                  <c:v>-10.641676113360322</c:v>
                </c:pt>
                <c:pt idx="118">
                  <c:v>-11.079344129554656</c:v>
                </c:pt>
                <c:pt idx="119">
                  <c:v>-11.484178137651822</c:v>
                </c:pt>
                <c:pt idx="120">
                  <c:v>-11.960971659919027</c:v>
                </c:pt>
                <c:pt idx="121">
                  <c:v>-12.342121457489878</c:v>
                </c:pt>
                <c:pt idx="122">
                  <c:v>-12.735425101214574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'[5]PbS_CdS-KseCN-ZnO'!$M$10:$M$11</c:f>
              <c:numCache>
                <c:formatCode>General</c:formatCode>
                <c:ptCount val="2"/>
                <c:pt idx="0">
                  <c:v>2.2972331923984395E-2</c:v>
                </c:pt>
                <c:pt idx="1">
                  <c:v>-2.2972331923984395E-2</c:v>
                </c:pt>
              </c:numCache>
            </c:numRef>
          </c:xVal>
          <c:yVal>
            <c:numRef>
              <c:f>'[5]PbS_CdS-KseCN-ZnO'!$N$10:$N$11</c:f>
              <c:numCache>
                <c:formatCode>General</c:formatCode>
                <c:ptCount val="2"/>
                <c:pt idx="0">
                  <c:v>-12.572599190283402</c:v>
                </c:pt>
                <c:pt idx="1">
                  <c:v>-12.572599190283402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'[5]PbS_CdS-KseCN-ZnO'!$M$10:$M$11</c:f>
              <c:numCache>
                <c:formatCode>General</c:formatCode>
                <c:ptCount val="2"/>
                <c:pt idx="0">
                  <c:v>2.2972331923984395E-2</c:v>
                </c:pt>
                <c:pt idx="1">
                  <c:v>-2.2972331923984395E-2</c:v>
                </c:pt>
              </c:numCache>
            </c:numRef>
          </c:xVal>
          <c:yVal>
            <c:numRef>
              <c:f>'[5]PbS_CdS-KseCN-ZnO'!$O$10:$O$11</c:f>
              <c:numCache>
                <c:formatCode>General</c:formatCode>
                <c:ptCount val="2"/>
                <c:pt idx="0">
                  <c:v>-11.510380566801619</c:v>
                </c:pt>
                <c:pt idx="1">
                  <c:v>-11.510380566801619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'[5]PbS_CdS-KseCN-ZnO'!$M$10:$M$11</c:f>
              <c:numCache>
                <c:formatCode>General</c:formatCode>
                <c:ptCount val="2"/>
                <c:pt idx="0">
                  <c:v>2.2972331923984395E-2</c:v>
                </c:pt>
                <c:pt idx="1">
                  <c:v>-2.2972331923984395E-2</c:v>
                </c:pt>
              </c:numCache>
            </c:numRef>
          </c:xVal>
          <c:yVal>
            <c:numRef>
              <c:f>'[5]PbS_CdS-KseCN-ZnO'!$P$10:$P$11</c:f>
              <c:numCache>
                <c:formatCode>General</c:formatCode>
                <c:ptCount val="2"/>
                <c:pt idx="0">
                  <c:v>-12.735425101214577</c:v>
                </c:pt>
                <c:pt idx="1">
                  <c:v>-12.735425101214577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'[5]PbS_CdS-KseCN-ZnO'!$M$13:$M$14</c:f>
              <c:numCache>
                <c:formatCode>General</c:formatCode>
                <c:ptCount val="2"/>
                <c:pt idx="0">
                  <c:v>0.45264918988093639</c:v>
                </c:pt>
                <c:pt idx="1">
                  <c:v>0.45264918988093639</c:v>
                </c:pt>
              </c:numCache>
            </c:numRef>
          </c:xVal>
          <c:yVal>
            <c:numRef>
              <c:f>'[5]PbS_CdS-KseCN-ZnO'!$N$13:$N$14</c:f>
              <c:numCache>
                <c:formatCode>General</c:formatCode>
                <c:ptCount val="2"/>
                <c:pt idx="0">
                  <c:v>-0.84902834008097183</c:v>
                </c:pt>
                <c:pt idx="1">
                  <c:v>0.84902834008097183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'[5]PbS_CdS-KseCN-ZnO'!$M$15:$M$16</c:f>
              <c:numCache>
                <c:formatCode>General</c:formatCode>
                <c:ptCount val="2"/>
                <c:pt idx="0">
                  <c:v>0.45944663847968792</c:v>
                </c:pt>
                <c:pt idx="1">
                  <c:v>0.45944663847968792</c:v>
                </c:pt>
              </c:numCache>
            </c:numRef>
          </c:xVal>
          <c:yVal>
            <c:numRef>
              <c:f>'[5]PbS_CdS-KseCN-ZnO'!$N$15:$N$16</c:f>
              <c:numCache>
                <c:formatCode>General</c:formatCode>
                <c:ptCount val="2"/>
                <c:pt idx="0">
                  <c:v>-0.84902834008097183</c:v>
                </c:pt>
                <c:pt idx="1">
                  <c:v>0.84902834008097183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'[5]PbS_CdS-KseCN-ZnO'!$M$18:$M$20</c:f>
              <c:numCache>
                <c:formatCode>General</c:formatCode>
                <c:ptCount val="3"/>
                <c:pt idx="0">
                  <c:v>0</c:v>
                </c:pt>
                <c:pt idx="1">
                  <c:v>0.25</c:v>
                </c:pt>
                <c:pt idx="2">
                  <c:v>0.25</c:v>
                </c:pt>
              </c:numCache>
            </c:numRef>
          </c:xVal>
          <c:yVal>
            <c:numRef>
              <c:f>'[5]PbS_CdS-KseCN-ZnO'!$N$18:$N$20</c:f>
              <c:numCache>
                <c:formatCode>General</c:formatCode>
                <c:ptCount val="3"/>
                <c:pt idx="0">
                  <c:v>-6.3409230769230769</c:v>
                </c:pt>
                <c:pt idx="1">
                  <c:v>-6.3409230769230769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'[5]PbS_CdS-KseCN-ZnO'!$M$22:$M$24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</c:v>
                </c:pt>
                <c:pt idx="2">
                  <c:v>0.3</c:v>
                </c:pt>
              </c:numCache>
            </c:numRef>
          </c:xVal>
          <c:yVal>
            <c:numRef>
              <c:f>'[5]PbS_CdS-KseCN-ZnO'!$N$22:$N$24</c:f>
              <c:numCache>
                <c:formatCode>General</c:formatCode>
                <c:ptCount val="3"/>
                <c:pt idx="0">
                  <c:v>-7.4664890688259105</c:v>
                </c:pt>
                <c:pt idx="1">
                  <c:v>-7.4664890688259105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953024"/>
        <c:axId val="220953584"/>
      </c:scatterChart>
      <c:valAx>
        <c:axId val="220953024"/>
        <c:scaling>
          <c:orientation val="minMax"/>
          <c:max val="0.50600000000000001"/>
          <c:min val="-4.5999999999999999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953584"/>
        <c:crossesAt val="0"/>
        <c:crossBetween val="midCat"/>
      </c:valAx>
      <c:valAx>
        <c:axId val="220953584"/>
        <c:scaling>
          <c:orientation val="minMax"/>
          <c:max val="0.77300000000000002"/>
          <c:min val="-8.51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953024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662538699690402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PbS_CdS-KseCN-ZnO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PbS_CdS-KseCN-ZnO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'[5]PbS_CdS-KseCN-ZnO'!$A$10:$A$410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'[5]PbS_CdS-KseCN-ZnO'!$K$10:$K$410</c:f>
              <c:numCache>
                <c:formatCode>General</c:formatCode>
                <c:ptCount val="401"/>
                <c:pt idx="0">
                  <c:v>-12.572599190283402</c:v>
                </c:pt>
                <c:pt idx="1">
                  <c:v>-12.868607287449393</c:v>
                </c:pt>
                <c:pt idx="2">
                  <c:v>-13.272323886639677</c:v>
                </c:pt>
                <c:pt idx="3">
                  <c:v>-13.68395951417004</c:v>
                </c:pt>
                <c:pt idx="4">
                  <c:v>-14.05893117408907</c:v>
                </c:pt>
                <c:pt idx="5">
                  <c:v>-14.456477732793521</c:v>
                </c:pt>
                <c:pt idx="6">
                  <c:v>-14.828720647773277</c:v>
                </c:pt>
                <c:pt idx="7">
                  <c:v>-15.352307692307692</c:v>
                </c:pt>
                <c:pt idx="8">
                  <c:v>-15.706137651821862</c:v>
                </c:pt>
                <c:pt idx="9">
                  <c:v>-16.071700404858298</c:v>
                </c:pt>
                <c:pt idx="10">
                  <c:v>-16.390364372469634</c:v>
                </c:pt>
                <c:pt idx="11">
                  <c:v>-16.737927125506072</c:v>
                </c:pt>
                <c:pt idx="12">
                  <c:v>-17.098599190283402</c:v>
                </c:pt>
                <c:pt idx="13">
                  <c:v>-17.528607287449393</c:v>
                </c:pt>
                <c:pt idx="14">
                  <c:v>-17.854866396761135</c:v>
                </c:pt>
                <c:pt idx="15">
                  <c:v>-18.250882591093117</c:v>
                </c:pt>
                <c:pt idx="16">
                  <c:v>-18.424461538461539</c:v>
                </c:pt>
                <c:pt idx="17">
                  <c:v>-18.836898785425102</c:v>
                </c:pt>
                <c:pt idx="18">
                  <c:v>-19.101174089068827</c:v>
                </c:pt>
                <c:pt idx="19">
                  <c:v>-19.428137651821864</c:v>
                </c:pt>
                <c:pt idx="20">
                  <c:v>-19.751392712550608</c:v>
                </c:pt>
                <c:pt idx="21">
                  <c:v>-19.795012145748988</c:v>
                </c:pt>
                <c:pt idx="22">
                  <c:v>-19.304283400809716</c:v>
                </c:pt>
                <c:pt idx="23">
                  <c:v>-19.023862348178138</c:v>
                </c:pt>
                <c:pt idx="24">
                  <c:v>-18.57748178137652</c:v>
                </c:pt>
                <c:pt idx="25">
                  <c:v>-18.298906882591091</c:v>
                </c:pt>
                <c:pt idx="26">
                  <c:v>-18.077765182186234</c:v>
                </c:pt>
                <c:pt idx="27">
                  <c:v>-17.643060728744938</c:v>
                </c:pt>
                <c:pt idx="28">
                  <c:v>-17.226995951417003</c:v>
                </c:pt>
                <c:pt idx="29">
                  <c:v>-16.765773279352228</c:v>
                </c:pt>
                <c:pt idx="30">
                  <c:v>-16.439060728744938</c:v>
                </c:pt>
                <c:pt idx="31">
                  <c:v>-16.048105263157893</c:v>
                </c:pt>
                <c:pt idx="32">
                  <c:v>-15.716323886639676</c:v>
                </c:pt>
                <c:pt idx="33">
                  <c:v>-15.229457489878543</c:v>
                </c:pt>
                <c:pt idx="34">
                  <c:v>-14.758777327935224</c:v>
                </c:pt>
                <c:pt idx="35">
                  <c:v>-14.407004048582994</c:v>
                </c:pt>
                <c:pt idx="36">
                  <c:v>-13.842744939271254</c:v>
                </c:pt>
                <c:pt idx="37">
                  <c:v>-13.432445344129555</c:v>
                </c:pt>
                <c:pt idx="38">
                  <c:v>-12.980623481781377</c:v>
                </c:pt>
                <c:pt idx="39">
                  <c:v>-12.4997004048583</c:v>
                </c:pt>
                <c:pt idx="40">
                  <c:v>-11.958526315789474</c:v>
                </c:pt>
                <c:pt idx="41">
                  <c:v>-11.510380566801619</c:v>
                </c:pt>
                <c:pt idx="42">
                  <c:v>-10.937748987854249</c:v>
                </c:pt>
                <c:pt idx="43">
                  <c:v>-10.407943319838056</c:v>
                </c:pt>
                <c:pt idx="44">
                  <c:v>-9.885886639676114</c:v>
                </c:pt>
                <c:pt idx="45">
                  <c:v>-9.4028016194332</c:v>
                </c:pt>
                <c:pt idx="46">
                  <c:v>-8.8188825910931179</c:v>
                </c:pt>
                <c:pt idx="47">
                  <c:v>-8.3603724696356281</c:v>
                </c:pt>
                <c:pt idx="48">
                  <c:v>-8.0046801619433197</c:v>
                </c:pt>
                <c:pt idx="49">
                  <c:v>-7.3951894736842094</c:v>
                </c:pt>
                <c:pt idx="50">
                  <c:v>-6.8355004048582986</c:v>
                </c:pt>
                <c:pt idx="51">
                  <c:v>-6.3409230769230769</c:v>
                </c:pt>
                <c:pt idx="52">
                  <c:v>-5.7596510121457491</c:v>
                </c:pt>
                <c:pt idx="53">
                  <c:v>-5.1813327935222686</c:v>
                </c:pt>
                <c:pt idx="54">
                  <c:v>-4.6391028340080975</c:v>
                </c:pt>
                <c:pt idx="55">
                  <c:v>-4.0325036437246959</c:v>
                </c:pt>
                <c:pt idx="56">
                  <c:v>-3.3217068825910934</c:v>
                </c:pt>
                <c:pt idx="57">
                  <c:v>-2.4582477732793522</c:v>
                </c:pt>
                <c:pt idx="58">
                  <c:v>-1.413443724696356</c:v>
                </c:pt>
                <c:pt idx="59">
                  <c:v>-0.17930024291497976</c:v>
                </c:pt>
                <c:pt idx="60">
                  <c:v>1.5127287449392712</c:v>
                </c:pt>
                <c:pt idx="61">
                  <c:v>3.5935530364372466</c:v>
                </c:pt>
                <c:pt idx="62">
                  <c:v>5.9966145748987856</c:v>
                </c:pt>
                <c:pt idx="63">
                  <c:v>8.8954089068825901</c:v>
                </c:pt>
                <c:pt idx="64">
                  <c:v>11.94319028340081</c:v>
                </c:pt>
                <c:pt idx="65">
                  <c:v>15.256404858299595</c:v>
                </c:pt>
                <c:pt idx="66">
                  <c:v>18.839052631578948</c:v>
                </c:pt>
                <c:pt idx="67">
                  <c:v>22.660890688259109</c:v>
                </c:pt>
                <c:pt idx="68">
                  <c:v>26.790931174089067</c:v>
                </c:pt>
                <c:pt idx="69">
                  <c:v>31.24677732793522</c:v>
                </c:pt>
                <c:pt idx="70">
                  <c:v>36.087141700404864</c:v>
                </c:pt>
                <c:pt idx="71">
                  <c:v>41.413174089068832</c:v>
                </c:pt>
                <c:pt idx="72">
                  <c:v>47.227360323886643</c:v>
                </c:pt>
                <c:pt idx="73">
                  <c:v>53.639263157894739</c:v>
                </c:pt>
                <c:pt idx="74">
                  <c:v>60.672291497975714</c:v>
                </c:pt>
                <c:pt idx="75">
                  <c:v>68.459044534412953</c:v>
                </c:pt>
                <c:pt idx="76">
                  <c:v>76.942890688259112</c:v>
                </c:pt>
                <c:pt idx="77">
                  <c:v>88.352550607287441</c:v>
                </c:pt>
                <c:pt idx="78">
                  <c:v>98.473765182186241</c:v>
                </c:pt>
                <c:pt idx="79">
                  <c:v>109.491012145749</c:v>
                </c:pt>
                <c:pt idx="80">
                  <c:v>121.36542510121458</c:v>
                </c:pt>
                <c:pt idx="81">
                  <c:v>134.1723076923077</c:v>
                </c:pt>
                <c:pt idx="82">
                  <c:v>138.02704453441297</c:v>
                </c:pt>
                <c:pt idx="83">
                  <c:v>132.16412955465586</c:v>
                </c:pt>
                <c:pt idx="84">
                  <c:v>125.95813765182186</c:v>
                </c:pt>
                <c:pt idx="85">
                  <c:v>119.3276113360324</c:v>
                </c:pt>
                <c:pt idx="86">
                  <c:v>112.51336032388664</c:v>
                </c:pt>
                <c:pt idx="87">
                  <c:v>105.43165991902835</c:v>
                </c:pt>
                <c:pt idx="88">
                  <c:v>98.144291497975701</c:v>
                </c:pt>
                <c:pt idx="89">
                  <c:v>90.695303643724699</c:v>
                </c:pt>
                <c:pt idx="90">
                  <c:v>83.162429149797575</c:v>
                </c:pt>
                <c:pt idx="91">
                  <c:v>75.71314979757085</c:v>
                </c:pt>
                <c:pt idx="92">
                  <c:v>67.938469635627541</c:v>
                </c:pt>
                <c:pt idx="93">
                  <c:v>60.162931174089067</c:v>
                </c:pt>
                <c:pt idx="94">
                  <c:v>52.418777327935224</c:v>
                </c:pt>
                <c:pt idx="95">
                  <c:v>44.880016194331986</c:v>
                </c:pt>
                <c:pt idx="96">
                  <c:v>37.553700404858297</c:v>
                </c:pt>
                <c:pt idx="97">
                  <c:v>30.602259109311742</c:v>
                </c:pt>
                <c:pt idx="98">
                  <c:v>24.108202429149799</c:v>
                </c:pt>
                <c:pt idx="99">
                  <c:v>18.184550607287449</c:v>
                </c:pt>
                <c:pt idx="100">
                  <c:v>12.909344129554656</c:v>
                </c:pt>
                <c:pt idx="101">
                  <c:v>8.3576680161943315</c:v>
                </c:pt>
                <c:pt idx="102">
                  <c:v>4.5423821862348177</c:v>
                </c:pt>
                <c:pt idx="103">
                  <c:v>1.5015902834008099</c:v>
                </c:pt>
                <c:pt idx="104">
                  <c:v>-0.91202024291497974</c:v>
                </c:pt>
                <c:pt idx="105">
                  <c:v>-2.7311400809716599</c:v>
                </c:pt>
                <c:pt idx="106">
                  <c:v>-4.154767611336033</c:v>
                </c:pt>
                <c:pt idx="107">
                  <c:v>-5.2103109311740878</c:v>
                </c:pt>
                <c:pt idx="108">
                  <c:v>-6.066502834008098</c:v>
                </c:pt>
                <c:pt idx="109">
                  <c:v>-6.8131910931174087</c:v>
                </c:pt>
                <c:pt idx="110">
                  <c:v>-7.4664890688259105</c:v>
                </c:pt>
                <c:pt idx="111">
                  <c:v>-7.9929036437246967</c:v>
                </c:pt>
                <c:pt idx="112">
                  <c:v>-8.4449635627530366</c:v>
                </c:pt>
                <c:pt idx="113">
                  <c:v>-8.6460728744939264</c:v>
                </c:pt>
                <c:pt idx="114">
                  <c:v>-9.2013279352226718</c:v>
                </c:pt>
                <c:pt idx="115">
                  <c:v>-9.6515384615384612</c:v>
                </c:pt>
                <c:pt idx="116">
                  <c:v>-10.163465587044536</c:v>
                </c:pt>
                <c:pt idx="117">
                  <c:v>-10.641676113360322</c:v>
                </c:pt>
                <c:pt idx="118">
                  <c:v>-11.079344129554656</c:v>
                </c:pt>
                <c:pt idx="119">
                  <c:v>-11.484178137651822</c:v>
                </c:pt>
                <c:pt idx="120">
                  <c:v>-11.960971659919027</c:v>
                </c:pt>
                <c:pt idx="121">
                  <c:v>-12.342121457489878</c:v>
                </c:pt>
                <c:pt idx="122">
                  <c:v>-12.735425101214574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932784"/>
        <c:axId val="221933344"/>
      </c:scatterChart>
      <c:valAx>
        <c:axId val="221932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1933344"/>
        <c:crossesAt val="0"/>
        <c:crossBetween val="midCat"/>
      </c:valAx>
      <c:valAx>
        <c:axId val="221933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19327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PbS_CdS-KseCN-ZnO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PbS_CdS-KseCN-ZnO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'[5]PbS_CdS-KseCN-ZnO'!$A$10:$A$410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'[5]PbS_CdS-KseCN-ZnO'!$K$10:$K$410</c:f>
              <c:numCache>
                <c:formatCode>General</c:formatCode>
                <c:ptCount val="401"/>
                <c:pt idx="0">
                  <c:v>-12.572599190283402</c:v>
                </c:pt>
                <c:pt idx="1">
                  <c:v>-12.868607287449393</c:v>
                </c:pt>
                <c:pt idx="2">
                  <c:v>-13.272323886639677</c:v>
                </c:pt>
                <c:pt idx="3">
                  <c:v>-13.68395951417004</c:v>
                </c:pt>
                <c:pt idx="4">
                  <c:v>-14.05893117408907</c:v>
                </c:pt>
                <c:pt idx="5">
                  <c:v>-14.456477732793521</c:v>
                </c:pt>
                <c:pt idx="6">
                  <c:v>-14.828720647773277</c:v>
                </c:pt>
                <c:pt idx="7">
                  <c:v>-15.352307692307692</c:v>
                </c:pt>
                <c:pt idx="8">
                  <c:v>-15.706137651821862</c:v>
                </c:pt>
                <c:pt idx="9">
                  <c:v>-16.071700404858298</c:v>
                </c:pt>
                <c:pt idx="10">
                  <c:v>-16.390364372469634</c:v>
                </c:pt>
                <c:pt idx="11">
                  <c:v>-16.737927125506072</c:v>
                </c:pt>
                <c:pt idx="12">
                  <c:v>-17.098599190283402</c:v>
                </c:pt>
                <c:pt idx="13">
                  <c:v>-17.528607287449393</c:v>
                </c:pt>
                <c:pt idx="14">
                  <c:v>-17.854866396761135</c:v>
                </c:pt>
                <c:pt idx="15">
                  <c:v>-18.250882591093117</c:v>
                </c:pt>
                <c:pt idx="16">
                  <c:v>-18.424461538461539</c:v>
                </c:pt>
                <c:pt idx="17">
                  <c:v>-18.836898785425102</c:v>
                </c:pt>
                <c:pt idx="18">
                  <c:v>-19.101174089068827</c:v>
                </c:pt>
                <c:pt idx="19">
                  <c:v>-19.428137651821864</c:v>
                </c:pt>
                <c:pt idx="20">
                  <c:v>-19.751392712550608</c:v>
                </c:pt>
                <c:pt idx="21">
                  <c:v>-19.795012145748988</c:v>
                </c:pt>
                <c:pt idx="22">
                  <c:v>-19.304283400809716</c:v>
                </c:pt>
                <c:pt idx="23">
                  <c:v>-19.023862348178138</c:v>
                </c:pt>
                <c:pt idx="24">
                  <c:v>-18.57748178137652</c:v>
                </c:pt>
                <c:pt idx="25">
                  <c:v>-18.298906882591091</c:v>
                </c:pt>
                <c:pt idx="26">
                  <c:v>-18.077765182186234</c:v>
                </c:pt>
                <c:pt idx="27">
                  <c:v>-17.643060728744938</c:v>
                </c:pt>
                <c:pt idx="28">
                  <c:v>-17.226995951417003</c:v>
                </c:pt>
                <c:pt idx="29">
                  <c:v>-16.765773279352228</c:v>
                </c:pt>
                <c:pt idx="30">
                  <c:v>-16.439060728744938</c:v>
                </c:pt>
                <c:pt idx="31">
                  <c:v>-16.048105263157893</c:v>
                </c:pt>
                <c:pt idx="32">
                  <c:v>-15.716323886639676</c:v>
                </c:pt>
                <c:pt idx="33">
                  <c:v>-15.229457489878543</c:v>
                </c:pt>
                <c:pt idx="34">
                  <c:v>-14.758777327935224</c:v>
                </c:pt>
                <c:pt idx="35">
                  <c:v>-14.407004048582994</c:v>
                </c:pt>
                <c:pt idx="36">
                  <c:v>-13.842744939271254</c:v>
                </c:pt>
                <c:pt idx="37">
                  <c:v>-13.432445344129555</c:v>
                </c:pt>
                <c:pt idx="38">
                  <c:v>-12.980623481781377</c:v>
                </c:pt>
                <c:pt idx="39">
                  <c:v>-12.4997004048583</c:v>
                </c:pt>
                <c:pt idx="40">
                  <c:v>-11.958526315789474</c:v>
                </c:pt>
                <c:pt idx="41">
                  <c:v>-11.510380566801619</c:v>
                </c:pt>
                <c:pt idx="42">
                  <c:v>-10.937748987854249</c:v>
                </c:pt>
                <c:pt idx="43">
                  <c:v>-10.407943319838056</c:v>
                </c:pt>
                <c:pt idx="44">
                  <c:v>-9.885886639676114</c:v>
                </c:pt>
                <c:pt idx="45">
                  <c:v>-9.4028016194332</c:v>
                </c:pt>
                <c:pt idx="46">
                  <c:v>-8.8188825910931179</c:v>
                </c:pt>
                <c:pt idx="47">
                  <c:v>-8.3603724696356281</c:v>
                </c:pt>
                <c:pt idx="48">
                  <c:v>-8.0046801619433197</c:v>
                </c:pt>
                <c:pt idx="49">
                  <c:v>-7.3951894736842094</c:v>
                </c:pt>
                <c:pt idx="50">
                  <c:v>-6.8355004048582986</c:v>
                </c:pt>
                <c:pt idx="51">
                  <c:v>-6.3409230769230769</c:v>
                </c:pt>
                <c:pt idx="52">
                  <c:v>-5.7596510121457491</c:v>
                </c:pt>
                <c:pt idx="53">
                  <c:v>-5.1813327935222686</c:v>
                </c:pt>
                <c:pt idx="54">
                  <c:v>-4.6391028340080975</c:v>
                </c:pt>
                <c:pt idx="55">
                  <c:v>-4.0325036437246959</c:v>
                </c:pt>
                <c:pt idx="56">
                  <c:v>-3.3217068825910934</c:v>
                </c:pt>
                <c:pt idx="57">
                  <c:v>-2.4582477732793522</c:v>
                </c:pt>
                <c:pt idx="58">
                  <c:v>-1.413443724696356</c:v>
                </c:pt>
                <c:pt idx="59">
                  <c:v>-0.17930024291497976</c:v>
                </c:pt>
                <c:pt idx="60">
                  <c:v>1.5127287449392712</c:v>
                </c:pt>
                <c:pt idx="61">
                  <c:v>3.5935530364372466</c:v>
                </c:pt>
                <c:pt idx="62">
                  <c:v>5.9966145748987856</c:v>
                </c:pt>
                <c:pt idx="63">
                  <c:v>8.8954089068825901</c:v>
                </c:pt>
                <c:pt idx="64">
                  <c:v>11.94319028340081</c:v>
                </c:pt>
                <c:pt idx="65">
                  <c:v>15.256404858299595</c:v>
                </c:pt>
                <c:pt idx="66">
                  <c:v>18.839052631578948</c:v>
                </c:pt>
                <c:pt idx="67">
                  <c:v>22.660890688259109</c:v>
                </c:pt>
                <c:pt idx="68">
                  <c:v>26.790931174089067</c:v>
                </c:pt>
                <c:pt idx="69">
                  <c:v>31.24677732793522</c:v>
                </c:pt>
                <c:pt idx="70">
                  <c:v>36.087141700404864</c:v>
                </c:pt>
                <c:pt idx="71">
                  <c:v>41.413174089068832</c:v>
                </c:pt>
                <c:pt idx="72">
                  <c:v>47.227360323886643</c:v>
                </c:pt>
                <c:pt idx="73">
                  <c:v>53.639263157894739</c:v>
                </c:pt>
                <c:pt idx="74">
                  <c:v>60.672291497975714</c:v>
                </c:pt>
                <c:pt idx="75">
                  <c:v>68.459044534412953</c:v>
                </c:pt>
                <c:pt idx="76">
                  <c:v>76.942890688259112</c:v>
                </c:pt>
                <c:pt idx="77">
                  <c:v>88.352550607287441</c:v>
                </c:pt>
                <c:pt idx="78">
                  <c:v>98.473765182186241</c:v>
                </c:pt>
                <c:pt idx="79">
                  <c:v>109.491012145749</c:v>
                </c:pt>
                <c:pt idx="80">
                  <c:v>121.36542510121458</c:v>
                </c:pt>
                <c:pt idx="81">
                  <c:v>134.1723076923077</c:v>
                </c:pt>
                <c:pt idx="82">
                  <c:v>138.02704453441297</c:v>
                </c:pt>
                <c:pt idx="83">
                  <c:v>132.16412955465586</c:v>
                </c:pt>
                <c:pt idx="84">
                  <c:v>125.95813765182186</c:v>
                </c:pt>
                <c:pt idx="85">
                  <c:v>119.3276113360324</c:v>
                </c:pt>
                <c:pt idx="86">
                  <c:v>112.51336032388664</c:v>
                </c:pt>
                <c:pt idx="87">
                  <c:v>105.43165991902835</c:v>
                </c:pt>
                <c:pt idx="88">
                  <c:v>98.144291497975701</c:v>
                </c:pt>
                <c:pt idx="89">
                  <c:v>90.695303643724699</c:v>
                </c:pt>
                <c:pt idx="90">
                  <c:v>83.162429149797575</c:v>
                </c:pt>
                <c:pt idx="91">
                  <c:v>75.71314979757085</c:v>
                </c:pt>
                <c:pt idx="92">
                  <c:v>67.938469635627541</c:v>
                </c:pt>
                <c:pt idx="93">
                  <c:v>60.162931174089067</c:v>
                </c:pt>
                <c:pt idx="94">
                  <c:v>52.418777327935224</c:v>
                </c:pt>
                <c:pt idx="95">
                  <c:v>44.880016194331986</c:v>
                </c:pt>
                <c:pt idx="96">
                  <c:v>37.553700404858297</c:v>
                </c:pt>
                <c:pt idx="97">
                  <c:v>30.602259109311742</c:v>
                </c:pt>
                <c:pt idx="98">
                  <c:v>24.108202429149799</c:v>
                </c:pt>
                <c:pt idx="99">
                  <c:v>18.184550607287449</c:v>
                </c:pt>
                <c:pt idx="100">
                  <c:v>12.909344129554656</c:v>
                </c:pt>
                <c:pt idx="101">
                  <c:v>8.3576680161943315</c:v>
                </c:pt>
                <c:pt idx="102">
                  <c:v>4.5423821862348177</c:v>
                </c:pt>
                <c:pt idx="103">
                  <c:v>1.5015902834008099</c:v>
                </c:pt>
                <c:pt idx="104">
                  <c:v>-0.91202024291497974</c:v>
                </c:pt>
                <c:pt idx="105">
                  <c:v>-2.7311400809716599</c:v>
                </c:pt>
                <c:pt idx="106">
                  <c:v>-4.154767611336033</c:v>
                </c:pt>
                <c:pt idx="107">
                  <c:v>-5.2103109311740878</c:v>
                </c:pt>
                <c:pt idx="108">
                  <c:v>-6.066502834008098</c:v>
                </c:pt>
                <c:pt idx="109">
                  <c:v>-6.8131910931174087</c:v>
                </c:pt>
                <c:pt idx="110">
                  <c:v>-7.4664890688259105</c:v>
                </c:pt>
                <c:pt idx="111">
                  <c:v>-7.9929036437246967</c:v>
                </c:pt>
                <c:pt idx="112">
                  <c:v>-8.4449635627530366</c:v>
                </c:pt>
                <c:pt idx="113">
                  <c:v>-8.6460728744939264</c:v>
                </c:pt>
                <c:pt idx="114">
                  <c:v>-9.2013279352226718</c:v>
                </c:pt>
                <c:pt idx="115">
                  <c:v>-9.6515384615384612</c:v>
                </c:pt>
                <c:pt idx="116">
                  <c:v>-10.163465587044536</c:v>
                </c:pt>
                <c:pt idx="117">
                  <c:v>-10.641676113360322</c:v>
                </c:pt>
                <c:pt idx="118">
                  <c:v>-11.079344129554656</c:v>
                </c:pt>
                <c:pt idx="119">
                  <c:v>-11.484178137651822</c:v>
                </c:pt>
                <c:pt idx="120">
                  <c:v>-11.960971659919027</c:v>
                </c:pt>
                <c:pt idx="121">
                  <c:v>-12.342121457489878</c:v>
                </c:pt>
                <c:pt idx="122">
                  <c:v>-12.735425101214574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'[5]PbS_CdS-KseCN-ZnO'!$M$10:$M$11</c:f>
              <c:numCache>
                <c:formatCode>General</c:formatCode>
                <c:ptCount val="2"/>
                <c:pt idx="0">
                  <c:v>2.2972331923984395E-2</c:v>
                </c:pt>
                <c:pt idx="1">
                  <c:v>-2.2972331923984395E-2</c:v>
                </c:pt>
              </c:numCache>
            </c:numRef>
          </c:xVal>
          <c:yVal>
            <c:numRef>
              <c:f>'[5]PbS_CdS-KseCN-ZnO'!$N$10:$N$11</c:f>
              <c:numCache>
                <c:formatCode>General</c:formatCode>
                <c:ptCount val="2"/>
                <c:pt idx="0">
                  <c:v>-12.572599190283402</c:v>
                </c:pt>
                <c:pt idx="1">
                  <c:v>-12.572599190283402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'[5]PbS_CdS-KseCN-ZnO'!$M$10:$M$11</c:f>
              <c:numCache>
                <c:formatCode>General</c:formatCode>
                <c:ptCount val="2"/>
                <c:pt idx="0">
                  <c:v>2.2972331923984395E-2</c:v>
                </c:pt>
                <c:pt idx="1">
                  <c:v>-2.2972331923984395E-2</c:v>
                </c:pt>
              </c:numCache>
            </c:numRef>
          </c:xVal>
          <c:yVal>
            <c:numRef>
              <c:f>'[5]PbS_CdS-KseCN-ZnO'!$O$10:$O$11</c:f>
              <c:numCache>
                <c:formatCode>General</c:formatCode>
                <c:ptCount val="2"/>
                <c:pt idx="0">
                  <c:v>-11.510380566801619</c:v>
                </c:pt>
                <c:pt idx="1">
                  <c:v>-11.510380566801619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'[5]PbS_CdS-KseCN-ZnO'!$M$10:$M$11</c:f>
              <c:numCache>
                <c:formatCode>General</c:formatCode>
                <c:ptCount val="2"/>
                <c:pt idx="0">
                  <c:v>2.2972331923984395E-2</c:v>
                </c:pt>
                <c:pt idx="1">
                  <c:v>-2.2972331923984395E-2</c:v>
                </c:pt>
              </c:numCache>
            </c:numRef>
          </c:xVal>
          <c:yVal>
            <c:numRef>
              <c:f>'[5]PbS_CdS-KseCN-ZnO'!$P$10:$P$11</c:f>
              <c:numCache>
                <c:formatCode>General</c:formatCode>
                <c:ptCount val="2"/>
                <c:pt idx="0">
                  <c:v>-12.735425101214577</c:v>
                </c:pt>
                <c:pt idx="1">
                  <c:v>-12.735425101214577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'[5]PbS_CdS-KseCN-ZnO'!$M$13:$M$14</c:f>
              <c:numCache>
                <c:formatCode>General</c:formatCode>
                <c:ptCount val="2"/>
                <c:pt idx="0">
                  <c:v>0.45264918988093639</c:v>
                </c:pt>
                <c:pt idx="1">
                  <c:v>0.45264918988093639</c:v>
                </c:pt>
              </c:numCache>
            </c:numRef>
          </c:xVal>
          <c:yVal>
            <c:numRef>
              <c:f>'[5]PbS_CdS-KseCN-ZnO'!$N$13:$N$14</c:f>
              <c:numCache>
                <c:formatCode>General</c:formatCode>
                <c:ptCount val="2"/>
                <c:pt idx="0">
                  <c:v>-0.84902834008097183</c:v>
                </c:pt>
                <c:pt idx="1">
                  <c:v>0.84902834008097183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'[5]PbS_CdS-KseCN-ZnO'!$M$15:$M$16</c:f>
              <c:numCache>
                <c:formatCode>General</c:formatCode>
                <c:ptCount val="2"/>
                <c:pt idx="0">
                  <c:v>0.45944663847968792</c:v>
                </c:pt>
                <c:pt idx="1">
                  <c:v>0.45944663847968792</c:v>
                </c:pt>
              </c:numCache>
            </c:numRef>
          </c:xVal>
          <c:yVal>
            <c:numRef>
              <c:f>'[5]PbS_CdS-KseCN-ZnO'!$N$15:$N$16</c:f>
              <c:numCache>
                <c:formatCode>General</c:formatCode>
                <c:ptCount val="2"/>
                <c:pt idx="0">
                  <c:v>-0.84902834008097183</c:v>
                </c:pt>
                <c:pt idx="1">
                  <c:v>0.84902834008097183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'[5]PbS_CdS-KseCN-ZnO'!$M$18:$M$20</c:f>
              <c:numCache>
                <c:formatCode>General</c:formatCode>
                <c:ptCount val="3"/>
                <c:pt idx="0">
                  <c:v>0</c:v>
                </c:pt>
                <c:pt idx="1">
                  <c:v>0.25</c:v>
                </c:pt>
                <c:pt idx="2">
                  <c:v>0.25</c:v>
                </c:pt>
              </c:numCache>
            </c:numRef>
          </c:xVal>
          <c:yVal>
            <c:numRef>
              <c:f>'[5]PbS_CdS-KseCN-ZnO'!$N$18:$N$20</c:f>
              <c:numCache>
                <c:formatCode>General</c:formatCode>
                <c:ptCount val="3"/>
                <c:pt idx="0">
                  <c:v>-6.3409230769230769</c:v>
                </c:pt>
                <c:pt idx="1">
                  <c:v>-6.3409230769230769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'[5]PbS_CdS-KseCN-ZnO'!$M$22:$M$24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</c:v>
                </c:pt>
                <c:pt idx="2">
                  <c:v>0.3</c:v>
                </c:pt>
              </c:numCache>
            </c:numRef>
          </c:xVal>
          <c:yVal>
            <c:numRef>
              <c:f>'[5]PbS_CdS-KseCN-ZnO'!$N$22:$N$24</c:f>
              <c:numCache>
                <c:formatCode>General</c:formatCode>
                <c:ptCount val="3"/>
                <c:pt idx="0">
                  <c:v>-7.4664890688259105</c:v>
                </c:pt>
                <c:pt idx="1">
                  <c:v>-7.4664890688259105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939504"/>
        <c:axId val="221940064"/>
      </c:scatterChart>
      <c:valAx>
        <c:axId val="221939504"/>
        <c:scaling>
          <c:orientation val="minMax"/>
          <c:max val="0.50600000000000001"/>
          <c:min val="-4.5999999999999999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1940064"/>
        <c:crossesAt val="0"/>
        <c:crossBetween val="midCat"/>
      </c:valAx>
      <c:valAx>
        <c:axId val="221940064"/>
        <c:scaling>
          <c:orientation val="minMax"/>
          <c:max val="0.77300000000000002"/>
          <c:min val="-8.51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1939504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662538699690402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PbS_CdS-KseCN-ZnO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PbS_CdS-KseCN-ZnO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'[5]PbS_CdS-KseCN-ZnO'!$A$10:$A$410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'[5]PbS_CdS-KseCN-ZnO'!$K$10:$K$410</c:f>
              <c:numCache>
                <c:formatCode>General</c:formatCode>
                <c:ptCount val="401"/>
                <c:pt idx="0">
                  <c:v>-12.572599190283402</c:v>
                </c:pt>
                <c:pt idx="1">
                  <c:v>-12.868607287449393</c:v>
                </c:pt>
                <c:pt idx="2">
                  <c:v>-13.272323886639677</c:v>
                </c:pt>
                <c:pt idx="3">
                  <c:v>-13.68395951417004</c:v>
                </c:pt>
                <c:pt idx="4">
                  <c:v>-14.05893117408907</c:v>
                </c:pt>
                <c:pt idx="5">
                  <c:v>-14.456477732793521</c:v>
                </c:pt>
                <c:pt idx="6">
                  <c:v>-14.828720647773277</c:v>
                </c:pt>
                <c:pt idx="7">
                  <c:v>-15.352307692307692</c:v>
                </c:pt>
                <c:pt idx="8">
                  <c:v>-15.706137651821862</c:v>
                </c:pt>
                <c:pt idx="9">
                  <c:v>-16.071700404858298</c:v>
                </c:pt>
                <c:pt idx="10">
                  <c:v>-16.390364372469634</c:v>
                </c:pt>
                <c:pt idx="11">
                  <c:v>-16.737927125506072</c:v>
                </c:pt>
                <c:pt idx="12">
                  <c:v>-17.098599190283402</c:v>
                </c:pt>
                <c:pt idx="13">
                  <c:v>-17.528607287449393</c:v>
                </c:pt>
                <c:pt idx="14">
                  <c:v>-17.854866396761135</c:v>
                </c:pt>
                <c:pt idx="15">
                  <c:v>-18.250882591093117</c:v>
                </c:pt>
                <c:pt idx="16">
                  <c:v>-18.424461538461539</c:v>
                </c:pt>
                <c:pt idx="17">
                  <c:v>-18.836898785425102</c:v>
                </c:pt>
                <c:pt idx="18">
                  <c:v>-19.101174089068827</c:v>
                </c:pt>
                <c:pt idx="19">
                  <c:v>-19.428137651821864</c:v>
                </c:pt>
                <c:pt idx="20">
                  <c:v>-19.751392712550608</c:v>
                </c:pt>
                <c:pt idx="21">
                  <c:v>-19.795012145748988</c:v>
                </c:pt>
                <c:pt idx="22">
                  <c:v>-19.304283400809716</c:v>
                </c:pt>
                <c:pt idx="23">
                  <c:v>-19.023862348178138</c:v>
                </c:pt>
                <c:pt idx="24">
                  <c:v>-18.57748178137652</c:v>
                </c:pt>
                <c:pt idx="25">
                  <c:v>-18.298906882591091</c:v>
                </c:pt>
                <c:pt idx="26">
                  <c:v>-18.077765182186234</c:v>
                </c:pt>
                <c:pt idx="27">
                  <c:v>-17.643060728744938</c:v>
                </c:pt>
                <c:pt idx="28">
                  <c:v>-17.226995951417003</c:v>
                </c:pt>
                <c:pt idx="29">
                  <c:v>-16.765773279352228</c:v>
                </c:pt>
                <c:pt idx="30">
                  <c:v>-16.439060728744938</c:v>
                </c:pt>
                <c:pt idx="31">
                  <c:v>-16.048105263157893</c:v>
                </c:pt>
                <c:pt idx="32">
                  <c:v>-15.716323886639676</c:v>
                </c:pt>
                <c:pt idx="33">
                  <c:v>-15.229457489878543</c:v>
                </c:pt>
                <c:pt idx="34">
                  <c:v>-14.758777327935224</c:v>
                </c:pt>
                <c:pt idx="35">
                  <c:v>-14.407004048582994</c:v>
                </c:pt>
                <c:pt idx="36">
                  <c:v>-13.842744939271254</c:v>
                </c:pt>
                <c:pt idx="37">
                  <c:v>-13.432445344129555</c:v>
                </c:pt>
                <c:pt idx="38">
                  <c:v>-12.980623481781377</c:v>
                </c:pt>
                <c:pt idx="39">
                  <c:v>-12.4997004048583</c:v>
                </c:pt>
                <c:pt idx="40">
                  <c:v>-11.958526315789474</c:v>
                </c:pt>
                <c:pt idx="41">
                  <c:v>-11.510380566801619</c:v>
                </c:pt>
                <c:pt idx="42">
                  <c:v>-10.937748987854249</c:v>
                </c:pt>
                <c:pt idx="43">
                  <c:v>-10.407943319838056</c:v>
                </c:pt>
                <c:pt idx="44">
                  <c:v>-9.885886639676114</c:v>
                </c:pt>
                <c:pt idx="45">
                  <c:v>-9.4028016194332</c:v>
                </c:pt>
                <c:pt idx="46">
                  <c:v>-8.8188825910931179</c:v>
                </c:pt>
                <c:pt idx="47">
                  <c:v>-8.3603724696356281</c:v>
                </c:pt>
                <c:pt idx="48">
                  <c:v>-8.0046801619433197</c:v>
                </c:pt>
                <c:pt idx="49">
                  <c:v>-7.3951894736842094</c:v>
                </c:pt>
                <c:pt idx="50">
                  <c:v>-6.8355004048582986</c:v>
                </c:pt>
                <c:pt idx="51">
                  <c:v>-6.3409230769230769</c:v>
                </c:pt>
                <c:pt idx="52">
                  <c:v>-5.7596510121457491</c:v>
                </c:pt>
                <c:pt idx="53">
                  <c:v>-5.1813327935222686</c:v>
                </c:pt>
                <c:pt idx="54">
                  <c:v>-4.6391028340080975</c:v>
                </c:pt>
                <c:pt idx="55">
                  <c:v>-4.0325036437246959</c:v>
                </c:pt>
                <c:pt idx="56">
                  <c:v>-3.3217068825910934</c:v>
                </c:pt>
                <c:pt idx="57">
                  <c:v>-2.4582477732793522</c:v>
                </c:pt>
                <c:pt idx="58">
                  <c:v>-1.413443724696356</c:v>
                </c:pt>
                <c:pt idx="59">
                  <c:v>-0.17930024291497976</c:v>
                </c:pt>
                <c:pt idx="60">
                  <c:v>1.5127287449392712</c:v>
                </c:pt>
                <c:pt idx="61">
                  <c:v>3.5935530364372466</c:v>
                </c:pt>
                <c:pt idx="62">
                  <c:v>5.9966145748987856</c:v>
                </c:pt>
                <c:pt idx="63">
                  <c:v>8.8954089068825901</c:v>
                </c:pt>
                <c:pt idx="64">
                  <c:v>11.94319028340081</c:v>
                </c:pt>
                <c:pt idx="65">
                  <c:v>15.256404858299595</c:v>
                </c:pt>
                <c:pt idx="66">
                  <c:v>18.839052631578948</c:v>
                </c:pt>
                <c:pt idx="67">
                  <c:v>22.660890688259109</c:v>
                </c:pt>
                <c:pt idx="68">
                  <c:v>26.790931174089067</c:v>
                </c:pt>
                <c:pt idx="69">
                  <c:v>31.24677732793522</c:v>
                </c:pt>
                <c:pt idx="70">
                  <c:v>36.087141700404864</c:v>
                </c:pt>
                <c:pt idx="71">
                  <c:v>41.413174089068832</c:v>
                </c:pt>
                <c:pt idx="72">
                  <c:v>47.227360323886643</c:v>
                </c:pt>
                <c:pt idx="73">
                  <c:v>53.639263157894739</c:v>
                </c:pt>
                <c:pt idx="74">
                  <c:v>60.672291497975714</c:v>
                </c:pt>
                <c:pt idx="75">
                  <c:v>68.459044534412953</c:v>
                </c:pt>
                <c:pt idx="76">
                  <c:v>76.942890688259112</c:v>
                </c:pt>
                <c:pt idx="77">
                  <c:v>88.352550607287441</c:v>
                </c:pt>
                <c:pt idx="78">
                  <c:v>98.473765182186241</c:v>
                </c:pt>
                <c:pt idx="79">
                  <c:v>109.491012145749</c:v>
                </c:pt>
                <c:pt idx="80">
                  <c:v>121.36542510121458</c:v>
                </c:pt>
                <c:pt idx="81">
                  <c:v>134.1723076923077</c:v>
                </c:pt>
                <c:pt idx="82">
                  <c:v>138.02704453441297</c:v>
                </c:pt>
                <c:pt idx="83">
                  <c:v>132.16412955465586</c:v>
                </c:pt>
                <c:pt idx="84">
                  <c:v>125.95813765182186</c:v>
                </c:pt>
                <c:pt idx="85">
                  <c:v>119.3276113360324</c:v>
                </c:pt>
                <c:pt idx="86">
                  <c:v>112.51336032388664</c:v>
                </c:pt>
                <c:pt idx="87">
                  <c:v>105.43165991902835</c:v>
                </c:pt>
                <c:pt idx="88">
                  <c:v>98.144291497975701</c:v>
                </c:pt>
                <c:pt idx="89">
                  <c:v>90.695303643724699</c:v>
                </c:pt>
                <c:pt idx="90">
                  <c:v>83.162429149797575</c:v>
                </c:pt>
                <c:pt idx="91">
                  <c:v>75.71314979757085</c:v>
                </c:pt>
                <c:pt idx="92">
                  <c:v>67.938469635627541</c:v>
                </c:pt>
                <c:pt idx="93">
                  <c:v>60.162931174089067</c:v>
                </c:pt>
                <c:pt idx="94">
                  <c:v>52.418777327935224</c:v>
                </c:pt>
                <c:pt idx="95">
                  <c:v>44.880016194331986</c:v>
                </c:pt>
                <c:pt idx="96">
                  <c:v>37.553700404858297</c:v>
                </c:pt>
                <c:pt idx="97">
                  <c:v>30.602259109311742</c:v>
                </c:pt>
                <c:pt idx="98">
                  <c:v>24.108202429149799</c:v>
                </c:pt>
                <c:pt idx="99">
                  <c:v>18.184550607287449</c:v>
                </c:pt>
                <c:pt idx="100">
                  <c:v>12.909344129554656</c:v>
                </c:pt>
                <c:pt idx="101">
                  <c:v>8.3576680161943315</c:v>
                </c:pt>
                <c:pt idx="102">
                  <c:v>4.5423821862348177</c:v>
                </c:pt>
                <c:pt idx="103">
                  <c:v>1.5015902834008099</c:v>
                </c:pt>
                <c:pt idx="104">
                  <c:v>-0.91202024291497974</c:v>
                </c:pt>
                <c:pt idx="105">
                  <c:v>-2.7311400809716599</c:v>
                </c:pt>
                <c:pt idx="106">
                  <c:v>-4.154767611336033</c:v>
                </c:pt>
                <c:pt idx="107">
                  <c:v>-5.2103109311740878</c:v>
                </c:pt>
                <c:pt idx="108">
                  <c:v>-6.066502834008098</c:v>
                </c:pt>
                <c:pt idx="109">
                  <c:v>-6.8131910931174087</c:v>
                </c:pt>
                <c:pt idx="110">
                  <c:v>-7.4664890688259105</c:v>
                </c:pt>
                <c:pt idx="111">
                  <c:v>-7.9929036437246967</c:v>
                </c:pt>
                <c:pt idx="112">
                  <c:v>-8.4449635627530366</c:v>
                </c:pt>
                <c:pt idx="113">
                  <c:v>-8.6460728744939264</c:v>
                </c:pt>
                <c:pt idx="114">
                  <c:v>-9.2013279352226718</c:v>
                </c:pt>
                <c:pt idx="115">
                  <c:v>-9.6515384615384612</c:v>
                </c:pt>
                <c:pt idx="116">
                  <c:v>-10.163465587044536</c:v>
                </c:pt>
                <c:pt idx="117">
                  <c:v>-10.641676113360322</c:v>
                </c:pt>
                <c:pt idx="118">
                  <c:v>-11.079344129554656</c:v>
                </c:pt>
                <c:pt idx="119">
                  <c:v>-11.484178137651822</c:v>
                </c:pt>
                <c:pt idx="120">
                  <c:v>-11.960971659919027</c:v>
                </c:pt>
                <c:pt idx="121">
                  <c:v>-12.342121457489878</c:v>
                </c:pt>
                <c:pt idx="122">
                  <c:v>-12.735425101214574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942864"/>
        <c:axId val="221943424"/>
      </c:scatterChart>
      <c:valAx>
        <c:axId val="221942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1943424"/>
        <c:crossesAt val="0"/>
        <c:crossBetween val="midCat"/>
      </c:valAx>
      <c:valAx>
        <c:axId val="221943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19428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PbsCdS zno br_EDT2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PbsCdS zno br_EDT2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'[6]PbsCdS zno br_EDT2'!$A$10:$A$410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'[6]PbsCdS zno br_EDT2'!$K$10:$K$410</c:f>
              <c:numCache>
                <c:formatCode>General</c:formatCode>
                <c:ptCount val="401"/>
                <c:pt idx="0">
                  <c:v>-20.612563636363635</c:v>
                </c:pt>
                <c:pt idx="1">
                  <c:v>-21.131696969696964</c:v>
                </c:pt>
                <c:pt idx="2">
                  <c:v>-21.805509090909091</c:v>
                </c:pt>
                <c:pt idx="3">
                  <c:v>-22.20682424242424</c:v>
                </c:pt>
                <c:pt idx="4">
                  <c:v>-22.737860606060607</c:v>
                </c:pt>
                <c:pt idx="5">
                  <c:v>-23.32612727272727</c:v>
                </c:pt>
                <c:pt idx="6">
                  <c:v>-23.731121212121213</c:v>
                </c:pt>
                <c:pt idx="7">
                  <c:v>-24.20643636363636</c:v>
                </c:pt>
                <c:pt idx="8">
                  <c:v>-24.700727272727271</c:v>
                </c:pt>
                <c:pt idx="9">
                  <c:v>-25.118878787878785</c:v>
                </c:pt>
                <c:pt idx="10">
                  <c:v>-25.534084848484845</c:v>
                </c:pt>
                <c:pt idx="11">
                  <c:v>-25.92512727272727</c:v>
                </c:pt>
                <c:pt idx="12">
                  <c:v>-26.363618181818179</c:v>
                </c:pt>
                <c:pt idx="13">
                  <c:v>-26.750884848484851</c:v>
                </c:pt>
                <c:pt idx="14">
                  <c:v>-27.124781818181816</c:v>
                </c:pt>
                <c:pt idx="15">
                  <c:v>-27.47469090909091</c:v>
                </c:pt>
                <c:pt idx="16">
                  <c:v>-27.988163636363634</c:v>
                </c:pt>
                <c:pt idx="17">
                  <c:v>-28.313884848484847</c:v>
                </c:pt>
                <c:pt idx="18">
                  <c:v>-28.762472727272726</c:v>
                </c:pt>
                <c:pt idx="19">
                  <c:v>-29.08310909090909</c:v>
                </c:pt>
                <c:pt idx="20">
                  <c:v>-29.464115151515152</c:v>
                </c:pt>
                <c:pt idx="21">
                  <c:v>-29.302127272727272</c:v>
                </c:pt>
                <c:pt idx="22">
                  <c:v>-28.939484848484845</c:v>
                </c:pt>
                <c:pt idx="23">
                  <c:v>-28.399630303030303</c:v>
                </c:pt>
                <c:pt idx="24">
                  <c:v>-28.032890909090906</c:v>
                </c:pt>
                <c:pt idx="25">
                  <c:v>-27.638587878787877</c:v>
                </c:pt>
                <c:pt idx="26">
                  <c:v>-27.106878787878784</c:v>
                </c:pt>
                <c:pt idx="27">
                  <c:v>-26.718618181818179</c:v>
                </c:pt>
                <c:pt idx="28">
                  <c:v>-26.240321212121209</c:v>
                </c:pt>
                <c:pt idx="29">
                  <c:v>-25.843903030303029</c:v>
                </c:pt>
                <c:pt idx="30">
                  <c:v>-25.339775757575755</c:v>
                </c:pt>
                <c:pt idx="31">
                  <c:v>-25.022200000000002</c:v>
                </c:pt>
                <c:pt idx="32">
                  <c:v>-24.516096969696967</c:v>
                </c:pt>
                <c:pt idx="33">
                  <c:v>-24.092127272727272</c:v>
                </c:pt>
                <c:pt idx="34">
                  <c:v>-23.686666666666667</c:v>
                </c:pt>
                <c:pt idx="35">
                  <c:v>-23.081333333333333</c:v>
                </c:pt>
                <c:pt idx="36">
                  <c:v>-22.792993939393938</c:v>
                </c:pt>
                <c:pt idx="37">
                  <c:v>-22.247436363636361</c:v>
                </c:pt>
                <c:pt idx="38">
                  <c:v>-21.750151515151515</c:v>
                </c:pt>
                <c:pt idx="39">
                  <c:v>-21.22092727272727</c:v>
                </c:pt>
                <c:pt idx="40">
                  <c:v>-20.617757575757572</c:v>
                </c:pt>
                <c:pt idx="41">
                  <c:v>-20.026587878787875</c:v>
                </c:pt>
                <c:pt idx="42">
                  <c:v>-19.326593939393938</c:v>
                </c:pt>
                <c:pt idx="43">
                  <c:v>-18.671684848484848</c:v>
                </c:pt>
                <c:pt idx="44">
                  <c:v>-17.898345454545453</c:v>
                </c:pt>
                <c:pt idx="45">
                  <c:v>-17.087472727272726</c:v>
                </c:pt>
                <c:pt idx="46">
                  <c:v>-16.25110909090909</c:v>
                </c:pt>
                <c:pt idx="47">
                  <c:v>-15.297030303030304</c:v>
                </c:pt>
                <c:pt idx="48">
                  <c:v>-14.299860606060605</c:v>
                </c:pt>
                <c:pt idx="49">
                  <c:v>-13.260575757575758</c:v>
                </c:pt>
                <c:pt idx="50">
                  <c:v>-12.116890909090909</c:v>
                </c:pt>
                <c:pt idx="51">
                  <c:v>-10.897545454545453</c:v>
                </c:pt>
                <c:pt idx="52">
                  <c:v>-9.5639939393939386</c:v>
                </c:pt>
                <c:pt idx="53">
                  <c:v>-8.1578363636363616</c:v>
                </c:pt>
                <c:pt idx="54">
                  <c:v>-6.6574303030303019</c:v>
                </c:pt>
                <c:pt idx="55">
                  <c:v>-5.0604030303030303</c:v>
                </c:pt>
                <c:pt idx="56">
                  <c:v>-3.3751945454545451</c:v>
                </c:pt>
                <c:pt idx="57">
                  <c:v>-1.6149254545454546</c:v>
                </c:pt>
                <c:pt idx="58">
                  <c:v>0.15417333333333333</c:v>
                </c:pt>
                <c:pt idx="59">
                  <c:v>1.9630030303030304</c:v>
                </c:pt>
                <c:pt idx="60">
                  <c:v>3.7703363636363636</c:v>
                </c:pt>
                <c:pt idx="61">
                  <c:v>5.5637084848484841</c:v>
                </c:pt>
                <c:pt idx="62">
                  <c:v>7.3310484848484849</c:v>
                </c:pt>
                <c:pt idx="63">
                  <c:v>9.0761757575757578</c:v>
                </c:pt>
                <c:pt idx="64">
                  <c:v>10.778733333333333</c:v>
                </c:pt>
                <c:pt idx="65">
                  <c:v>12.491169696969695</c:v>
                </c:pt>
                <c:pt idx="66">
                  <c:v>14.176703030303029</c:v>
                </c:pt>
                <c:pt idx="67">
                  <c:v>15.876557575757575</c:v>
                </c:pt>
                <c:pt idx="68">
                  <c:v>17.463521212121208</c:v>
                </c:pt>
                <c:pt idx="69">
                  <c:v>19.089187878787875</c:v>
                </c:pt>
                <c:pt idx="70">
                  <c:v>20.649454545454546</c:v>
                </c:pt>
                <c:pt idx="71">
                  <c:v>22.200727272727271</c:v>
                </c:pt>
                <c:pt idx="72">
                  <c:v>23.690018181818179</c:v>
                </c:pt>
                <c:pt idx="73">
                  <c:v>25.208030303030302</c:v>
                </c:pt>
                <c:pt idx="74">
                  <c:v>26.66110909090909</c:v>
                </c:pt>
                <c:pt idx="75">
                  <c:v>28.029945454545455</c:v>
                </c:pt>
                <c:pt idx="76">
                  <c:v>29.460090909090908</c:v>
                </c:pt>
                <c:pt idx="77">
                  <c:v>30.905121212121216</c:v>
                </c:pt>
                <c:pt idx="78">
                  <c:v>32.198854545454545</c:v>
                </c:pt>
                <c:pt idx="79">
                  <c:v>33.561018181818184</c:v>
                </c:pt>
                <c:pt idx="80">
                  <c:v>34.886157575757572</c:v>
                </c:pt>
                <c:pt idx="81">
                  <c:v>36.276739393939387</c:v>
                </c:pt>
                <c:pt idx="82">
                  <c:v>36.259696969696975</c:v>
                </c:pt>
                <c:pt idx="83">
                  <c:v>34.99114545454546</c:v>
                </c:pt>
                <c:pt idx="84">
                  <c:v>33.618006060606056</c:v>
                </c:pt>
                <c:pt idx="85">
                  <c:v>32.253709090909084</c:v>
                </c:pt>
                <c:pt idx="86">
                  <c:v>30.906684848484851</c:v>
                </c:pt>
                <c:pt idx="87">
                  <c:v>29.491509090909091</c:v>
                </c:pt>
                <c:pt idx="88">
                  <c:v>28.062575757575758</c:v>
                </c:pt>
                <c:pt idx="89">
                  <c:v>26.554933333333331</c:v>
                </c:pt>
                <c:pt idx="90">
                  <c:v>25.023539393939391</c:v>
                </c:pt>
                <c:pt idx="91">
                  <c:v>23.556884848484849</c:v>
                </c:pt>
                <c:pt idx="92">
                  <c:v>21.977375757575754</c:v>
                </c:pt>
                <c:pt idx="93">
                  <c:v>20.383351515151514</c:v>
                </c:pt>
                <c:pt idx="94">
                  <c:v>18.754824242424242</c:v>
                </c:pt>
                <c:pt idx="95">
                  <c:v>17.072315151515149</c:v>
                </c:pt>
                <c:pt idx="96">
                  <c:v>15.397630303030301</c:v>
                </c:pt>
                <c:pt idx="97">
                  <c:v>13.743648484848485</c:v>
                </c:pt>
                <c:pt idx="98">
                  <c:v>12.036490909090906</c:v>
                </c:pt>
                <c:pt idx="99">
                  <c:v>10.31461212121212</c:v>
                </c:pt>
                <c:pt idx="100">
                  <c:v>8.5619515151515131</c:v>
                </c:pt>
                <c:pt idx="101">
                  <c:v>6.7857030303030301</c:v>
                </c:pt>
                <c:pt idx="102">
                  <c:v>4.9809551515151513</c:v>
                </c:pt>
                <c:pt idx="103">
                  <c:v>3.1565115151515148</c:v>
                </c:pt>
                <c:pt idx="104">
                  <c:v>1.3191369696969697</c:v>
                </c:pt>
                <c:pt idx="105">
                  <c:v>-0.50489121212121213</c:v>
                </c:pt>
                <c:pt idx="106">
                  <c:v>-2.2988503030303034</c:v>
                </c:pt>
                <c:pt idx="107">
                  <c:v>-4.0561836363636363</c:v>
                </c:pt>
                <c:pt idx="108">
                  <c:v>-5.7158575757575756</c:v>
                </c:pt>
                <c:pt idx="109">
                  <c:v>-7.3162666666666665</c:v>
                </c:pt>
                <c:pt idx="110">
                  <c:v>-8.8025939393939368</c:v>
                </c:pt>
                <c:pt idx="111">
                  <c:v>-10.173042424242425</c:v>
                </c:pt>
                <c:pt idx="112">
                  <c:v>-11.486151515151516</c:v>
                </c:pt>
                <c:pt idx="113">
                  <c:v>-12.669303030303029</c:v>
                </c:pt>
                <c:pt idx="114">
                  <c:v>-13.799218181818182</c:v>
                </c:pt>
                <c:pt idx="115">
                  <c:v>-14.83912727272727</c:v>
                </c:pt>
                <c:pt idx="116">
                  <c:v>-15.880781818181818</c:v>
                </c:pt>
                <c:pt idx="117">
                  <c:v>-16.864575757575757</c:v>
                </c:pt>
                <c:pt idx="118">
                  <c:v>-17.684915151515149</c:v>
                </c:pt>
                <c:pt idx="119">
                  <c:v>-18.573424242424242</c:v>
                </c:pt>
                <c:pt idx="120">
                  <c:v>-19.350963636363634</c:v>
                </c:pt>
                <c:pt idx="121">
                  <c:v>-20.037715151515151</c:v>
                </c:pt>
                <c:pt idx="122">
                  <c:v>-20.699030303030302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'[6]PbsCdS zno br_EDT2'!$M$10:$M$11</c:f>
              <c:numCache>
                <c:formatCode>General</c:formatCode>
                <c:ptCount val="2"/>
                <c:pt idx="0">
                  <c:v>2.1596000144867511E-2</c:v>
                </c:pt>
                <c:pt idx="1">
                  <c:v>-2.1596000144867511E-2</c:v>
                </c:pt>
              </c:numCache>
            </c:numRef>
          </c:xVal>
          <c:yVal>
            <c:numRef>
              <c:f>'[6]PbsCdS zno br_EDT2'!$N$10:$N$11</c:f>
              <c:numCache>
                <c:formatCode>General</c:formatCode>
                <c:ptCount val="2"/>
                <c:pt idx="0">
                  <c:v>-20.612563636363639</c:v>
                </c:pt>
                <c:pt idx="1">
                  <c:v>-20.612563636363639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'[6]PbsCdS zno br_EDT2'!$M$10:$M$11</c:f>
              <c:numCache>
                <c:formatCode>General</c:formatCode>
                <c:ptCount val="2"/>
                <c:pt idx="0">
                  <c:v>2.1596000144867511E-2</c:v>
                </c:pt>
                <c:pt idx="1">
                  <c:v>-2.1596000144867511E-2</c:v>
                </c:pt>
              </c:numCache>
            </c:numRef>
          </c:xVal>
          <c:yVal>
            <c:numRef>
              <c:f>'[6]PbsCdS zno br_EDT2'!$O$10:$O$11</c:f>
              <c:numCache>
                <c:formatCode>General</c:formatCode>
                <c:ptCount val="2"/>
                <c:pt idx="0">
                  <c:v>-20.026587878787875</c:v>
                </c:pt>
                <c:pt idx="1">
                  <c:v>-20.026587878787875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'[6]PbsCdS zno br_EDT2'!$M$10:$M$11</c:f>
              <c:numCache>
                <c:formatCode>General</c:formatCode>
                <c:ptCount val="2"/>
                <c:pt idx="0">
                  <c:v>2.1596000144867511E-2</c:v>
                </c:pt>
                <c:pt idx="1">
                  <c:v>-2.1596000144867511E-2</c:v>
                </c:pt>
              </c:numCache>
            </c:numRef>
          </c:xVal>
          <c:yVal>
            <c:numRef>
              <c:f>'[6]PbsCdS zno br_EDT2'!$P$10:$P$11</c:f>
              <c:numCache>
                <c:formatCode>General</c:formatCode>
                <c:ptCount val="2"/>
                <c:pt idx="0">
                  <c:v>-20.699030303030302</c:v>
                </c:pt>
                <c:pt idx="1">
                  <c:v>-20.699030303030302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'[6]PbsCdS zno br_EDT2'!$M$13:$M$14</c:f>
              <c:numCache>
                <c:formatCode>General</c:formatCode>
                <c:ptCount val="2"/>
                <c:pt idx="0">
                  <c:v>0.4228213012412072</c:v>
                </c:pt>
                <c:pt idx="1">
                  <c:v>0.4228213012412072</c:v>
                </c:pt>
              </c:numCache>
            </c:numRef>
          </c:xVal>
          <c:yVal>
            <c:numRef>
              <c:f>'[6]PbsCdS zno br_EDT2'!$N$13:$N$14</c:f>
              <c:numCache>
                <c:formatCode>General</c:formatCode>
                <c:ptCount val="2"/>
                <c:pt idx="0">
                  <c:v>-1.3799353535353533</c:v>
                </c:pt>
                <c:pt idx="1">
                  <c:v>1.3799353535353533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'[6]PbsCdS zno br_EDT2'!$M$15:$M$16</c:f>
              <c:numCache>
                <c:formatCode>General</c:formatCode>
                <c:ptCount val="2"/>
                <c:pt idx="0">
                  <c:v>0.43192000289735022</c:v>
                </c:pt>
                <c:pt idx="1">
                  <c:v>0.43192000289735022</c:v>
                </c:pt>
              </c:numCache>
            </c:numRef>
          </c:xVal>
          <c:yVal>
            <c:numRef>
              <c:f>'[6]PbsCdS zno br_EDT2'!$N$15:$N$16</c:f>
              <c:numCache>
                <c:formatCode>General</c:formatCode>
                <c:ptCount val="2"/>
                <c:pt idx="0">
                  <c:v>-1.3799353535353533</c:v>
                </c:pt>
                <c:pt idx="1">
                  <c:v>1.3799353535353533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'[6]PbsCdS zno br_EDT2'!$M$18:$M$20</c:f>
              <c:numCache>
                <c:formatCode>General</c:formatCode>
                <c:ptCount val="3"/>
                <c:pt idx="0">
                  <c:v>0</c:v>
                </c:pt>
                <c:pt idx="1">
                  <c:v>0.22500000000000001</c:v>
                </c:pt>
                <c:pt idx="2">
                  <c:v>0.22500000000000001</c:v>
                </c:pt>
              </c:numCache>
            </c:numRef>
          </c:xVal>
          <c:yVal>
            <c:numRef>
              <c:f>'[6]PbsCdS zno br_EDT2'!$N$18:$N$20</c:f>
              <c:numCache>
                <c:formatCode>General</c:formatCode>
                <c:ptCount val="3"/>
                <c:pt idx="0">
                  <c:v>-12.116890909090909</c:v>
                </c:pt>
                <c:pt idx="1">
                  <c:v>-12.116890909090909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'[6]PbsCdS zno br_EDT2'!$M$22:$M$24</c:f>
              <c:numCache>
                <c:formatCode>General</c:formatCode>
                <c:ptCount val="3"/>
                <c:pt idx="0">
                  <c:v>0</c:v>
                </c:pt>
                <c:pt idx="1">
                  <c:v>0.25</c:v>
                </c:pt>
                <c:pt idx="2">
                  <c:v>0.25</c:v>
                </c:pt>
              </c:numCache>
            </c:numRef>
          </c:xVal>
          <c:yVal>
            <c:numRef>
              <c:f>'[6]PbsCdS zno br_EDT2'!$N$22:$N$24</c:f>
              <c:numCache>
                <c:formatCode>General</c:formatCode>
                <c:ptCount val="3"/>
                <c:pt idx="0">
                  <c:v>-11.486151515151516</c:v>
                </c:pt>
                <c:pt idx="1">
                  <c:v>-11.486151515151516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70672"/>
        <c:axId val="222671232"/>
      </c:scatterChart>
      <c:valAx>
        <c:axId val="222670672"/>
        <c:scaling>
          <c:orientation val="minMax"/>
          <c:max val="0.47599999999999998"/>
          <c:min val="-4.3200000000000002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2671232"/>
        <c:crossesAt val="0"/>
        <c:crossBetween val="midCat"/>
      </c:valAx>
      <c:valAx>
        <c:axId val="222671232"/>
        <c:scaling>
          <c:orientation val="minMax"/>
          <c:max val="1.68"/>
          <c:min val="-18.5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2670672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PbsCdS zno br_EDT2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PbsCdS zno br_EDT2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'[6]PbsCdS zno br_EDT2'!$A$10:$A$410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'[6]PbsCdS zno br_EDT2'!$K$10:$K$410</c:f>
              <c:numCache>
                <c:formatCode>General</c:formatCode>
                <c:ptCount val="401"/>
                <c:pt idx="0">
                  <c:v>-20.612563636363635</c:v>
                </c:pt>
                <c:pt idx="1">
                  <c:v>-21.131696969696964</c:v>
                </c:pt>
                <c:pt idx="2">
                  <c:v>-21.805509090909091</c:v>
                </c:pt>
                <c:pt idx="3">
                  <c:v>-22.20682424242424</c:v>
                </c:pt>
                <c:pt idx="4">
                  <c:v>-22.737860606060607</c:v>
                </c:pt>
                <c:pt idx="5">
                  <c:v>-23.32612727272727</c:v>
                </c:pt>
                <c:pt idx="6">
                  <c:v>-23.731121212121213</c:v>
                </c:pt>
                <c:pt idx="7">
                  <c:v>-24.20643636363636</c:v>
                </c:pt>
                <c:pt idx="8">
                  <c:v>-24.700727272727271</c:v>
                </c:pt>
                <c:pt idx="9">
                  <c:v>-25.118878787878785</c:v>
                </c:pt>
                <c:pt idx="10">
                  <c:v>-25.534084848484845</c:v>
                </c:pt>
                <c:pt idx="11">
                  <c:v>-25.92512727272727</c:v>
                </c:pt>
                <c:pt idx="12">
                  <c:v>-26.363618181818179</c:v>
                </c:pt>
                <c:pt idx="13">
                  <c:v>-26.750884848484851</c:v>
                </c:pt>
                <c:pt idx="14">
                  <c:v>-27.124781818181816</c:v>
                </c:pt>
                <c:pt idx="15">
                  <c:v>-27.47469090909091</c:v>
                </c:pt>
                <c:pt idx="16">
                  <c:v>-27.988163636363634</c:v>
                </c:pt>
                <c:pt idx="17">
                  <c:v>-28.313884848484847</c:v>
                </c:pt>
                <c:pt idx="18">
                  <c:v>-28.762472727272726</c:v>
                </c:pt>
                <c:pt idx="19">
                  <c:v>-29.08310909090909</c:v>
                </c:pt>
                <c:pt idx="20">
                  <c:v>-29.464115151515152</c:v>
                </c:pt>
                <c:pt idx="21">
                  <c:v>-29.302127272727272</c:v>
                </c:pt>
                <c:pt idx="22">
                  <c:v>-28.939484848484845</c:v>
                </c:pt>
                <c:pt idx="23">
                  <c:v>-28.399630303030303</c:v>
                </c:pt>
                <c:pt idx="24">
                  <c:v>-28.032890909090906</c:v>
                </c:pt>
                <c:pt idx="25">
                  <c:v>-27.638587878787877</c:v>
                </c:pt>
                <c:pt idx="26">
                  <c:v>-27.106878787878784</c:v>
                </c:pt>
                <c:pt idx="27">
                  <c:v>-26.718618181818179</c:v>
                </c:pt>
                <c:pt idx="28">
                  <c:v>-26.240321212121209</c:v>
                </c:pt>
                <c:pt idx="29">
                  <c:v>-25.843903030303029</c:v>
                </c:pt>
                <c:pt idx="30">
                  <c:v>-25.339775757575755</c:v>
                </c:pt>
                <c:pt idx="31">
                  <c:v>-25.022200000000002</c:v>
                </c:pt>
                <c:pt idx="32">
                  <c:v>-24.516096969696967</c:v>
                </c:pt>
                <c:pt idx="33">
                  <c:v>-24.092127272727272</c:v>
                </c:pt>
                <c:pt idx="34">
                  <c:v>-23.686666666666667</c:v>
                </c:pt>
                <c:pt idx="35">
                  <c:v>-23.081333333333333</c:v>
                </c:pt>
                <c:pt idx="36">
                  <c:v>-22.792993939393938</c:v>
                </c:pt>
                <c:pt idx="37">
                  <c:v>-22.247436363636361</c:v>
                </c:pt>
                <c:pt idx="38">
                  <c:v>-21.750151515151515</c:v>
                </c:pt>
                <c:pt idx="39">
                  <c:v>-21.22092727272727</c:v>
                </c:pt>
                <c:pt idx="40">
                  <c:v>-20.617757575757572</c:v>
                </c:pt>
                <c:pt idx="41">
                  <c:v>-20.026587878787875</c:v>
                </c:pt>
                <c:pt idx="42">
                  <c:v>-19.326593939393938</c:v>
                </c:pt>
                <c:pt idx="43">
                  <c:v>-18.671684848484848</c:v>
                </c:pt>
                <c:pt idx="44">
                  <c:v>-17.898345454545453</c:v>
                </c:pt>
                <c:pt idx="45">
                  <c:v>-17.087472727272726</c:v>
                </c:pt>
                <c:pt idx="46">
                  <c:v>-16.25110909090909</c:v>
                </c:pt>
                <c:pt idx="47">
                  <c:v>-15.297030303030304</c:v>
                </c:pt>
                <c:pt idx="48">
                  <c:v>-14.299860606060605</c:v>
                </c:pt>
                <c:pt idx="49">
                  <c:v>-13.260575757575758</c:v>
                </c:pt>
                <c:pt idx="50">
                  <c:v>-12.116890909090909</c:v>
                </c:pt>
                <c:pt idx="51">
                  <c:v>-10.897545454545453</c:v>
                </c:pt>
                <c:pt idx="52">
                  <c:v>-9.5639939393939386</c:v>
                </c:pt>
                <c:pt idx="53">
                  <c:v>-8.1578363636363616</c:v>
                </c:pt>
                <c:pt idx="54">
                  <c:v>-6.6574303030303019</c:v>
                </c:pt>
                <c:pt idx="55">
                  <c:v>-5.0604030303030303</c:v>
                </c:pt>
                <c:pt idx="56">
                  <c:v>-3.3751945454545451</c:v>
                </c:pt>
                <c:pt idx="57">
                  <c:v>-1.6149254545454546</c:v>
                </c:pt>
                <c:pt idx="58">
                  <c:v>0.15417333333333333</c:v>
                </c:pt>
                <c:pt idx="59">
                  <c:v>1.9630030303030304</c:v>
                </c:pt>
                <c:pt idx="60">
                  <c:v>3.7703363636363636</c:v>
                </c:pt>
                <c:pt idx="61">
                  <c:v>5.5637084848484841</c:v>
                </c:pt>
                <c:pt idx="62">
                  <c:v>7.3310484848484849</c:v>
                </c:pt>
                <c:pt idx="63">
                  <c:v>9.0761757575757578</c:v>
                </c:pt>
                <c:pt idx="64">
                  <c:v>10.778733333333333</c:v>
                </c:pt>
                <c:pt idx="65">
                  <c:v>12.491169696969695</c:v>
                </c:pt>
                <c:pt idx="66">
                  <c:v>14.176703030303029</c:v>
                </c:pt>
                <c:pt idx="67">
                  <c:v>15.876557575757575</c:v>
                </c:pt>
                <c:pt idx="68">
                  <c:v>17.463521212121208</c:v>
                </c:pt>
                <c:pt idx="69">
                  <c:v>19.089187878787875</c:v>
                </c:pt>
                <c:pt idx="70">
                  <c:v>20.649454545454546</c:v>
                </c:pt>
                <c:pt idx="71">
                  <c:v>22.200727272727271</c:v>
                </c:pt>
                <c:pt idx="72">
                  <c:v>23.690018181818179</c:v>
                </c:pt>
                <c:pt idx="73">
                  <c:v>25.208030303030302</c:v>
                </c:pt>
                <c:pt idx="74">
                  <c:v>26.66110909090909</c:v>
                </c:pt>
                <c:pt idx="75">
                  <c:v>28.029945454545455</c:v>
                </c:pt>
                <c:pt idx="76">
                  <c:v>29.460090909090908</c:v>
                </c:pt>
                <c:pt idx="77">
                  <c:v>30.905121212121216</c:v>
                </c:pt>
                <c:pt idx="78">
                  <c:v>32.198854545454545</c:v>
                </c:pt>
                <c:pt idx="79">
                  <c:v>33.561018181818184</c:v>
                </c:pt>
                <c:pt idx="80">
                  <c:v>34.886157575757572</c:v>
                </c:pt>
                <c:pt idx="81">
                  <c:v>36.276739393939387</c:v>
                </c:pt>
                <c:pt idx="82">
                  <c:v>36.259696969696975</c:v>
                </c:pt>
                <c:pt idx="83">
                  <c:v>34.99114545454546</c:v>
                </c:pt>
                <c:pt idx="84">
                  <c:v>33.618006060606056</c:v>
                </c:pt>
                <c:pt idx="85">
                  <c:v>32.253709090909084</c:v>
                </c:pt>
                <c:pt idx="86">
                  <c:v>30.906684848484851</c:v>
                </c:pt>
                <c:pt idx="87">
                  <c:v>29.491509090909091</c:v>
                </c:pt>
                <c:pt idx="88">
                  <c:v>28.062575757575758</c:v>
                </c:pt>
                <c:pt idx="89">
                  <c:v>26.554933333333331</c:v>
                </c:pt>
                <c:pt idx="90">
                  <c:v>25.023539393939391</c:v>
                </c:pt>
                <c:pt idx="91">
                  <c:v>23.556884848484849</c:v>
                </c:pt>
                <c:pt idx="92">
                  <c:v>21.977375757575754</c:v>
                </c:pt>
                <c:pt idx="93">
                  <c:v>20.383351515151514</c:v>
                </c:pt>
                <c:pt idx="94">
                  <c:v>18.754824242424242</c:v>
                </c:pt>
                <c:pt idx="95">
                  <c:v>17.072315151515149</c:v>
                </c:pt>
                <c:pt idx="96">
                  <c:v>15.397630303030301</c:v>
                </c:pt>
                <c:pt idx="97">
                  <c:v>13.743648484848485</c:v>
                </c:pt>
                <c:pt idx="98">
                  <c:v>12.036490909090906</c:v>
                </c:pt>
                <c:pt idx="99">
                  <c:v>10.31461212121212</c:v>
                </c:pt>
                <c:pt idx="100">
                  <c:v>8.5619515151515131</c:v>
                </c:pt>
                <c:pt idx="101">
                  <c:v>6.7857030303030301</c:v>
                </c:pt>
                <c:pt idx="102">
                  <c:v>4.9809551515151513</c:v>
                </c:pt>
                <c:pt idx="103">
                  <c:v>3.1565115151515148</c:v>
                </c:pt>
                <c:pt idx="104">
                  <c:v>1.3191369696969697</c:v>
                </c:pt>
                <c:pt idx="105">
                  <c:v>-0.50489121212121213</c:v>
                </c:pt>
                <c:pt idx="106">
                  <c:v>-2.2988503030303034</c:v>
                </c:pt>
                <c:pt idx="107">
                  <c:v>-4.0561836363636363</c:v>
                </c:pt>
                <c:pt idx="108">
                  <c:v>-5.7158575757575756</c:v>
                </c:pt>
                <c:pt idx="109">
                  <c:v>-7.3162666666666665</c:v>
                </c:pt>
                <c:pt idx="110">
                  <c:v>-8.8025939393939368</c:v>
                </c:pt>
                <c:pt idx="111">
                  <c:v>-10.173042424242425</c:v>
                </c:pt>
                <c:pt idx="112">
                  <c:v>-11.486151515151516</c:v>
                </c:pt>
                <c:pt idx="113">
                  <c:v>-12.669303030303029</c:v>
                </c:pt>
                <c:pt idx="114">
                  <c:v>-13.799218181818182</c:v>
                </c:pt>
                <c:pt idx="115">
                  <c:v>-14.83912727272727</c:v>
                </c:pt>
                <c:pt idx="116">
                  <c:v>-15.880781818181818</c:v>
                </c:pt>
                <c:pt idx="117">
                  <c:v>-16.864575757575757</c:v>
                </c:pt>
                <c:pt idx="118">
                  <c:v>-17.684915151515149</c:v>
                </c:pt>
                <c:pt idx="119">
                  <c:v>-18.573424242424242</c:v>
                </c:pt>
                <c:pt idx="120">
                  <c:v>-19.350963636363634</c:v>
                </c:pt>
                <c:pt idx="121">
                  <c:v>-20.037715151515151</c:v>
                </c:pt>
                <c:pt idx="122">
                  <c:v>-20.699030303030302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74032"/>
        <c:axId val="222674592"/>
      </c:scatterChart>
      <c:valAx>
        <c:axId val="222674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2674592"/>
        <c:crossesAt val="0"/>
        <c:crossBetween val="midCat"/>
      </c:valAx>
      <c:valAx>
        <c:axId val="222674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26740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Br EDT ZnO d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83E-2"/>
          <c:y val="4.591836734693885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 Br EDT ZnO d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'[7]PbS Br EDT ZnO d'!$A$10:$A$410</c:f>
              <c:numCache>
                <c:formatCode>General</c:formatCode>
                <c:ptCount val="401"/>
                <c:pt idx="0">
                  <c:v>-3.5000000000000001E-3</c:v>
                </c:pt>
                <c:pt idx="1">
                  <c:v>-2.6499999999999999E-2</c:v>
                </c:pt>
                <c:pt idx="2">
                  <c:v>-0.05</c:v>
                </c:pt>
                <c:pt idx="3">
                  <c:v>-7.3499999999999996E-2</c:v>
                </c:pt>
                <c:pt idx="4">
                  <c:v>-9.6500000000000002E-2</c:v>
                </c:pt>
                <c:pt idx="5">
                  <c:v>-0.12</c:v>
                </c:pt>
                <c:pt idx="6">
                  <c:v>-0.14349999999999999</c:v>
                </c:pt>
                <c:pt idx="7">
                  <c:v>-0.16650000000000001</c:v>
                </c:pt>
                <c:pt idx="8">
                  <c:v>-0.19</c:v>
                </c:pt>
                <c:pt idx="9">
                  <c:v>-0.2135</c:v>
                </c:pt>
                <c:pt idx="10">
                  <c:v>-0.23649999999999999</c:v>
                </c:pt>
                <c:pt idx="11">
                  <c:v>-0.26</c:v>
                </c:pt>
                <c:pt idx="12">
                  <c:v>-0.28349999999999997</c:v>
                </c:pt>
                <c:pt idx="13">
                  <c:v>-0.30649999999999999</c:v>
                </c:pt>
                <c:pt idx="14">
                  <c:v>-0.33</c:v>
                </c:pt>
                <c:pt idx="15">
                  <c:v>-0.35349999999999998</c:v>
                </c:pt>
                <c:pt idx="16">
                  <c:v>-0.3765</c:v>
                </c:pt>
                <c:pt idx="17">
                  <c:v>-0.4</c:v>
                </c:pt>
                <c:pt idx="18">
                  <c:v>-0.4</c:v>
                </c:pt>
                <c:pt idx="19">
                  <c:v>-0.3765</c:v>
                </c:pt>
                <c:pt idx="20">
                  <c:v>-0.35349999999999998</c:v>
                </c:pt>
                <c:pt idx="21">
                  <c:v>-0.33</c:v>
                </c:pt>
                <c:pt idx="22">
                  <c:v>-0.30649999999999999</c:v>
                </c:pt>
                <c:pt idx="23">
                  <c:v>-0.28349999999999997</c:v>
                </c:pt>
                <c:pt idx="24">
                  <c:v>-0.26</c:v>
                </c:pt>
                <c:pt idx="25">
                  <c:v>-0.23649999999999999</c:v>
                </c:pt>
                <c:pt idx="26">
                  <c:v>-0.2135</c:v>
                </c:pt>
                <c:pt idx="27">
                  <c:v>-0.19</c:v>
                </c:pt>
                <c:pt idx="28">
                  <c:v>-0.16650000000000001</c:v>
                </c:pt>
                <c:pt idx="29">
                  <c:v>-0.14349999999999999</c:v>
                </c:pt>
                <c:pt idx="30">
                  <c:v>-0.12</c:v>
                </c:pt>
                <c:pt idx="31">
                  <c:v>-9.6500000000000002E-2</c:v>
                </c:pt>
                <c:pt idx="32">
                  <c:v>-7.3499999999999996E-2</c:v>
                </c:pt>
                <c:pt idx="33">
                  <c:v>-0.05</c:v>
                </c:pt>
                <c:pt idx="34">
                  <c:v>-2.6499999999999999E-2</c:v>
                </c:pt>
                <c:pt idx="35">
                  <c:v>-3.5000000000000001E-3</c:v>
                </c:pt>
                <c:pt idx="36">
                  <c:v>0.02</c:v>
                </c:pt>
                <c:pt idx="37">
                  <c:v>4.3499999999999997E-2</c:v>
                </c:pt>
                <c:pt idx="38">
                  <c:v>6.6500000000000004E-2</c:v>
                </c:pt>
                <c:pt idx="39">
                  <c:v>0.09</c:v>
                </c:pt>
                <c:pt idx="40">
                  <c:v>0.1135</c:v>
                </c:pt>
                <c:pt idx="41">
                  <c:v>0.13650000000000001</c:v>
                </c:pt>
                <c:pt idx="42">
                  <c:v>0.16</c:v>
                </c:pt>
                <c:pt idx="43">
                  <c:v>0.1835</c:v>
                </c:pt>
                <c:pt idx="44">
                  <c:v>0.20649999999999999</c:v>
                </c:pt>
                <c:pt idx="45">
                  <c:v>0.23</c:v>
                </c:pt>
                <c:pt idx="46">
                  <c:v>0.2535</c:v>
                </c:pt>
                <c:pt idx="47">
                  <c:v>0.27650000000000002</c:v>
                </c:pt>
                <c:pt idx="48">
                  <c:v>0.3</c:v>
                </c:pt>
                <c:pt idx="49">
                  <c:v>0.32350000000000001</c:v>
                </c:pt>
                <c:pt idx="50">
                  <c:v>0.34649999999999997</c:v>
                </c:pt>
                <c:pt idx="51">
                  <c:v>0.37</c:v>
                </c:pt>
                <c:pt idx="52">
                  <c:v>0.39350000000000002</c:v>
                </c:pt>
                <c:pt idx="53">
                  <c:v>0.41649999999999998</c:v>
                </c:pt>
                <c:pt idx="54">
                  <c:v>0.44</c:v>
                </c:pt>
                <c:pt idx="55">
                  <c:v>0.46350000000000002</c:v>
                </c:pt>
                <c:pt idx="56">
                  <c:v>0.48649999999999999</c:v>
                </c:pt>
                <c:pt idx="57">
                  <c:v>0.51</c:v>
                </c:pt>
                <c:pt idx="58">
                  <c:v>0.53349999999999997</c:v>
                </c:pt>
                <c:pt idx="59">
                  <c:v>0.55649999999999999</c:v>
                </c:pt>
                <c:pt idx="60">
                  <c:v>0.57999999999999996</c:v>
                </c:pt>
                <c:pt idx="61">
                  <c:v>0.60350000000000004</c:v>
                </c:pt>
                <c:pt idx="62">
                  <c:v>0.62649999999999995</c:v>
                </c:pt>
                <c:pt idx="63">
                  <c:v>0.65</c:v>
                </c:pt>
                <c:pt idx="64">
                  <c:v>0.67349999999999999</c:v>
                </c:pt>
                <c:pt idx="65">
                  <c:v>0.69650000000000001</c:v>
                </c:pt>
                <c:pt idx="66">
                  <c:v>0.72</c:v>
                </c:pt>
                <c:pt idx="67">
                  <c:v>0.74350000000000005</c:v>
                </c:pt>
                <c:pt idx="68">
                  <c:v>0.76649999999999996</c:v>
                </c:pt>
                <c:pt idx="69">
                  <c:v>0.79</c:v>
                </c:pt>
                <c:pt idx="70">
                  <c:v>0.8135</c:v>
                </c:pt>
                <c:pt idx="71">
                  <c:v>0.83650000000000002</c:v>
                </c:pt>
                <c:pt idx="72">
                  <c:v>0.86</c:v>
                </c:pt>
                <c:pt idx="73">
                  <c:v>0.88349999999999995</c:v>
                </c:pt>
                <c:pt idx="74">
                  <c:v>0.90649999999999997</c:v>
                </c:pt>
                <c:pt idx="75">
                  <c:v>0.93</c:v>
                </c:pt>
                <c:pt idx="76">
                  <c:v>0.95350000000000001</c:v>
                </c:pt>
                <c:pt idx="77">
                  <c:v>0.97650000000000003</c:v>
                </c:pt>
                <c:pt idx="78">
                  <c:v>1</c:v>
                </c:pt>
                <c:pt idx="79">
                  <c:v>1</c:v>
                </c:pt>
                <c:pt idx="80">
                  <c:v>0.97650000000000003</c:v>
                </c:pt>
                <c:pt idx="81">
                  <c:v>0.95350000000000001</c:v>
                </c:pt>
                <c:pt idx="82">
                  <c:v>0.93</c:v>
                </c:pt>
                <c:pt idx="83">
                  <c:v>0.90649999999999997</c:v>
                </c:pt>
                <c:pt idx="84">
                  <c:v>0.88349999999999995</c:v>
                </c:pt>
                <c:pt idx="85">
                  <c:v>0.86</c:v>
                </c:pt>
                <c:pt idx="86">
                  <c:v>0.83650000000000002</c:v>
                </c:pt>
                <c:pt idx="87">
                  <c:v>0.8135</c:v>
                </c:pt>
                <c:pt idx="88">
                  <c:v>0.79</c:v>
                </c:pt>
                <c:pt idx="89">
                  <c:v>0.76649999999999996</c:v>
                </c:pt>
                <c:pt idx="90">
                  <c:v>0.74350000000000005</c:v>
                </c:pt>
                <c:pt idx="91">
                  <c:v>0.72</c:v>
                </c:pt>
                <c:pt idx="92">
                  <c:v>0.69650000000000001</c:v>
                </c:pt>
                <c:pt idx="93">
                  <c:v>0.67349999999999999</c:v>
                </c:pt>
                <c:pt idx="94">
                  <c:v>0.65</c:v>
                </c:pt>
                <c:pt idx="95">
                  <c:v>0.62649999999999995</c:v>
                </c:pt>
                <c:pt idx="96">
                  <c:v>0.60350000000000004</c:v>
                </c:pt>
                <c:pt idx="97">
                  <c:v>0.57999999999999996</c:v>
                </c:pt>
                <c:pt idx="98">
                  <c:v>0.55649999999999999</c:v>
                </c:pt>
                <c:pt idx="99">
                  <c:v>0.53349999999999997</c:v>
                </c:pt>
                <c:pt idx="100">
                  <c:v>0.51</c:v>
                </c:pt>
                <c:pt idx="101">
                  <c:v>0.48649999999999999</c:v>
                </c:pt>
                <c:pt idx="102">
                  <c:v>0.46350000000000002</c:v>
                </c:pt>
                <c:pt idx="103">
                  <c:v>0.44</c:v>
                </c:pt>
                <c:pt idx="104">
                  <c:v>0.41649999999999998</c:v>
                </c:pt>
                <c:pt idx="105">
                  <c:v>0.39350000000000002</c:v>
                </c:pt>
                <c:pt idx="106">
                  <c:v>0.37</c:v>
                </c:pt>
                <c:pt idx="107">
                  <c:v>0.34649999999999997</c:v>
                </c:pt>
                <c:pt idx="108">
                  <c:v>0.32350000000000001</c:v>
                </c:pt>
                <c:pt idx="109">
                  <c:v>0.3</c:v>
                </c:pt>
                <c:pt idx="110">
                  <c:v>0.27650000000000002</c:v>
                </c:pt>
                <c:pt idx="111">
                  <c:v>0.2535</c:v>
                </c:pt>
                <c:pt idx="112">
                  <c:v>0.23</c:v>
                </c:pt>
                <c:pt idx="113">
                  <c:v>0.20649999999999999</c:v>
                </c:pt>
                <c:pt idx="114">
                  <c:v>0.1835</c:v>
                </c:pt>
                <c:pt idx="115">
                  <c:v>0.16</c:v>
                </c:pt>
                <c:pt idx="116">
                  <c:v>0.13650000000000001</c:v>
                </c:pt>
                <c:pt idx="117">
                  <c:v>0.1135</c:v>
                </c:pt>
                <c:pt idx="118">
                  <c:v>0.09</c:v>
                </c:pt>
                <c:pt idx="119">
                  <c:v>6.6500000000000004E-2</c:v>
                </c:pt>
                <c:pt idx="120">
                  <c:v>4.3499999999999997E-2</c:v>
                </c:pt>
                <c:pt idx="121">
                  <c:v>0.02</c:v>
                </c:pt>
                <c:pt idx="122">
                  <c:v>-3.5000000000000001E-3</c:v>
                </c:pt>
              </c:numCache>
            </c:numRef>
          </c:xVal>
          <c:yVal>
            <c:numRef>
              <c:f>'[7]PbS Br EDT ZnO d'!$K$10:$K$410</c:f>
              <c:numCache>
                <c:formatCode>General</c:formatCode>
                <c:ptCount val="401"/>
                <c:pt idx="0">
                  <c:v>-12.381223587223587</c:v>
                </c:pt>
                <c:pt idx="1">
                  <c:v>-12.40071253071253</c:v>
                </c:pt>
                <c:pt idx="2">
                  <c:v>-12.565945945945945</c:v>
                </c:pt>
                <c:pt idx="3">
                  <c:v>-12.689675675675675</c:v>
                </c:pt>
                <c:pt idx="4">
                  <c:v>-12.923238329238329</c:v>
                </c:pt>
                <c:pt idx="5">
                  <c:v>-13.152619164619164</c:v>
                </c:pt>
                <c:pt idx="6">
                  <c:v>-13.379896805896806</c:v>
                </c:pt>
                <c:pt idx="7">
                  <c:v>-13.599405405405408</c:v>
                </c:pt>
                <c:pt idx="8">
                  <c:v>-13.765356265356266</c:v>
                </c:pt>
                <c:pt idx="9">
                  <c:v>-14.040530712530712</c:v>
                </c:pt>
                <c:pt idx="10">
                  <c:v>-14.236899262899263</c:v>
                </c:pt>
                <c:pt idx="11">
                  <c:v>-14.420658476658478</c:v>
                </c:pt>
                <c:pt idx="12">
                  <c:v>-14.74191646191646</c:v>
                </c:pt>
                <c:pt idx="13">
                  <c:v>-14.955931203931204</c:v>
                </c:pt>
                <c:pt idx="14">
                  <c:v>-15.108859950859951</c:v>
                </c:pt>
                <c:pt idx="15">
                  <c:v>-15.421749385749385</c:v>
                </c:pt>
                <c:pt idx="16">
                  <c:v>-15.617071253071254</c:v>
                </c:pt>
                <c:pt idx="17">
                  <c:v>-15.931341523341525</c:v>
                </c:pt>
                <c:pt idx="18">
                  <c:v>-15.78557248157248</c:v>
                </c:pt>
                <c:pt idx="19">
                  <c:v>-15.485223587223588</c:v>
                </c:pt>
                <c:pt idx="20">
                  <c:v>-15.192511056511055</c:v>
                </c:pt>
                <c:pt idx="21">
                  <c:v>-14.846334152334151</c:v>
                </c:pt>
                <c:pt idx="22">
                  <c:v>-14.62576904176904</c:v>
                </c:pt>
                <c:pt idx="23">
                  <c:v>-14.340501228501227</c:v>
                </c:pt>
                <c:pt idx="24">
                  <c:v>-13.965194103194102</c:v>
                </c:pt>
                <c:pt idx="25">
                  <c:v>-13.747130221130222</c:v>
                </c:pt>
                <c:pt idx="26">
                  <c:v>-13.488191646191645</c:v>
                </c:pt>
                <c:pt idx="27">
                  <c:v>-13.191287469287468</c:v>
                </c:pt>
                <c:pt idx="28">
                  <c:v>-12.948378378378377</c:v>
                </c:pt>
                <c:pt idx="29">
                  <c:v>-12.615002457002459</c:v>
                </c:pt>
                <c:pt idx="30">
                  <c:v>-12.45343488943489</c:v>
                </c:pt>
                <c:pt idx="31">
                  <c:v>-12.107759213759214</c:v>
                </c:pt>
                <c:pt idx="32">
                  <c:v>-11.831562653562655</c:v>
                </c:pt>
                <c:pt idx="33">
                  <c:v>-11.565017199017198</c:v>
                </c:pt>
                <c:pt idx="34">
                  <c:v>-11.286432432432433</c:v>
                </c:pt>
                <c:pt idx="35">
                  <c:v>-10.995061425061426</c:v>
                </c:pt>
                <c:pt idx="36">
                  <c:v>-10.684191646191646</c:v>
                </c:pt>
                <c:pt idx="37">
                  <c:v>-10.397066339066338</c:v>
                </c:pt>
                <c:pt idx="38">
                  <c:v>-10.202791154791155</c:v>
                </c:pt>
                <c:pt idx="39">
                  <c:v>-9.9005651105651111</c:v>
                </c:pt>
                <c:pt idx="40">
                  <c:v>-9.6221326781326795</c:v>
                </c:pt>
                <c:pt idx="41">
                  <c:v>-9.34427027027027</c:v>
                </c:pt>
                <c:pt idx="42">
                  <c:v>-9.0553071253071256</c:v>
                </c:pt>
                <c:pt idx="43">
                  <c:v>-8.7177985257985249</c:v>
                </c:pt>
                <c:pt idx="44">
                  <c:v>-8.4470024570024567</c:v>
                </c:pt>
                <c:pt idx="45">
                  <c:v>-8.1329434889434893</c:v>
                </c:pt>
                <c:pt idx="46">
                  <c:v>-7.8396756756756751</c:v>
                </c:pt>
                <c:pt idx="47">
                  <c:v>-7.4876511056511053</c:v>
                </c:pt>
                <c:pt idx="48">
                  <c:v>-7.1283882063882062</c:v>
                </c:pt>
                <c:pt idx="49">
                  <c:v>-6.7350712530712533</c:v>
                </c:pt>
                <c:pt idx="50">
                  <c:v>-6.2342948402948402</c:v>
                </c:pt>
                <c:pt idx="51">
                  <c:v>-5.6545012285012284</c:v>
                </c:pt>
                <c:pt idx="52">
                  <c:v>-4.934520884520885</c:v>
                </c:pt>
                <c:pt idx="53">
                  <c:v>-3.9557965601965601</c:v>
                </c:pt>
                <c:pt idx="54">
                  <c:v>-2.6720437346437347</c:v>
                </c:pt>
                <c:pt idx="55">
                  <c:v>-1.0200014742014742</c:v>
                </c:pt>
                <c:pt idx="56">
                  <c:v>1.0204078624078625</c:v>
                </c:pt>
                <c:pt idx="57">
                  <c:v>3.5322476658476658</c:v>
                </c:pt>
                <c:pt idx="58">
                  <c:v>6.5524717444717453</c:v>
                </c:pt>
                <c:pt idx="59">
                  <c:v>9.8169926289926295</c:v>
                </c:pt>
                <c:pt idx="60">
                  <c:v>13.539705159705161</c:v>
                </c:pt>
                <c:pt idx="61">
                  <c:v>17.596800982800985</c:v>
                </c:pt>
                <c:pt idx="62">
                  <c:v>21.813690417690417</c:v>
                </c:pt>
                <c:pt idx="63">
                  <c:v>26.476402948402949</c:v>
                </c:pt>
                <c:pt idx="64">
                  <c:v>31.297724815724816</c:v>
                </c:pt>
                <c:pt idx="65">
                  <c:v>36.130653562653563</c:v>
                </c:pt>
                <c:pt idx="66">
                  <c:v>41.268746928746928</c:v>
                </c:pt>
                <c:pt idx="67">
                  <c:v>46.567331695331696</c:v>
                </c:pt>
                <c:pt idx="68">
                  <c:v>52.078918918918923</c:v>
                </c:pt>
                <c:pt idx="69">
                  <c:v>57.561670761670769</c:v>
                </c:pt>
                <c:pt idx="70">
                  <c:v>63.222211302211292</c:v>
                </c:pt>
                <c:pt idx="71">
                  <c:v>68.887665847665843</c:v>
                </c:pt>
                <c:pt idx="72">
                  <c:v>74.79312039312039</c:v>
                </c:pt>
                <c:pt idx="73">
                  <c:v>80.889287469287467</c:v>
                </c:pt>
                <c:pt idx="74">
                  <c:v>87.006633906633908</c:v>
                </c:pt>
                <c:pt idx="75">
                  <c:v>93.406240786240787</c:v>
                </c:pt>
                <c:pt idx="76">
                  <c:v>99.898771498771495</c:v>
                </c:pt>
                <c:pt idx="77">
                  <c:v>106.46466830466829</c:v>
                </c:pt>
                <c:pt idx="78">
                  <c:v>113.39164619164619</c:v>
                </c:pt>
                <c:pt idx="79">
                  <c:v>114.20702702702704</c:v>
                </c:pt>
                <c:pt idx="80">
                  <c:v>108.80049140049141</c:v>
                </c:pt>
                <c:pt idx="81">
                  <c:v>103.29321867321868</c:v>
                </c:pt>
                <c:pt idx="82">
                  <c:v>97.474447174447164</c:v>
                </c:pt>
                <c:pt idx="83">
                  <c:v>91.454398034398039</c:v>
                </c:pt>
                <c:pt idx="84">
                  <c:v>85.503046683046676</c:v>
                </c:pt>
                <c:pt idx="85">
                  <c:v>79.388157248157242</c:v>
                </c:pt>
                <c:pt idx="86">
                  <c:v>73.208550368550377</c:v>
                </c:pt>
                <c:pt idx="87">
                  <c:v>67.178476658476654</c:v>
                </c:pt>
                <c:pt idx="88">
                  <c:v>61.095085995085995</c:v>
                </c:pt>
                <c:pt idx="89">
                  <c:v>55.034742014742022</c:v>
                </c:pt>
                <c:pt idx="90">
                  <c:v>49.191007371007366</c:v>
                </c:pt>
                <c:pt idx="91">
                  <c:v>43.204407862407862</c:v>
                </c:pt>
                <c:pt idx="92">
                  <c:v>37.620113022113024</c:v>
                </c:pt>
                <c:pt idx="93">
                  <c:v>32.367493857493855</c:v>
                </c:pt>
                <c:pt idx="94">
                  <c:v>27.198673218673214</c:v>
                </c:pt>
                <c:pt idx="95">
                  <c:v>22.2554742014742</c:v>
                </c:pt>
                <c:pt idx="96">
                  <c:v>17.854815724815722</c:v>
                </c:pt>
                <c:pt idx="97">
                  <c:v>13.688825552825554</c:v>
                </c:pt>
                <c:pt idx="98">
                  <c:v>9.9166289926289917</c:v>
                </c:pt>
                <c:pt idx="99">
                  <c:v>6.6279361179361187</c:v>
                </c:pt>
                <c:pt idx="100">
                  <c:v>3.6834574938574933</c:v>
                </c:pt>
                <c:pt idx="101">
                  <c:v>1.2162447174447173</c:v>
                </c:pt>
                <c:pt idx="102">
                  <c:v>-0.87323341523341536</c:v>
                </c:pt>
                <c:pt idx="103">
                  <c:v>-2.5469302211302209</c:v>
                </c:pt>
                <c:pt idx="104">
                  <c:v>-3.9046540540540535</c:v>
                </c:pt>
                <c:pt idx="105">
                  <c:v>-5.003641277641278</c:v>
                </c:pt>
                <c:pt idx="106">
                  <c:v>-5.9008304668304667</c:v>
                </c:pt>
                <c:pt idx="107">
                  <c:v>-6.6240933660933656</c:v>
                </c:pt>
                <c:pt idx="108">
                  <c:v>-7.2394692874692872</c:v>
                </c:pt>
                <c:pt idx="109">
                  <c:v>-7.706791154791155</c:v>
                </c:pt>
                <c:pt idx="110">
                  <c:v>-8.1726781326781328</c:v>
                </c:pt>
                <c:pt idx="111">
                  <c:v>-8.6039312039312037</c:v>
                </c:pt>
                <c:pt idx="112">
                  <c:v>-8.9749729729729726</c:v>
                </c:pt>
                <c:pt idx="113">
                  <c:v>-9.2916805896805901</c:v>
                </c:pt>
                <c:pt idx="114">
                  <c:v>-9.6071744471744456</c:v>
                </c:pt>
                <c:pt idx="115">
                  <c:v>-9.9037395577395575</c:v>
                </c:pt>
                <c:pt idx="116">
                  <c:v>-10.158117936117936</c:v>
                </c:pt>
                <c:pt idx="117">
                  <c:v>-10.463665847665848</c:v>
                </c:pt>
                <c:pt idx="118">
                  <c:v>-10.769115479115479</c:v>
                </c:pt>
                <c:pt idx="119">
                  <c:v>-11.091144963144963</c:v>
                </c:pt>
                <c:pt idx="120">
                  <c:v>-11.275095823095823</c:v>
                </c:pt>
                <c:pt idx="121">
                  <c:v>-11.562417690417689</c:v>
                </c:pt>
                <c:pt idx="122">
                  <c:v>-11.791120393120393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'[7]PbS Br EDT ZnO d'!$M$10:$M$11</c:f>
              <c:numCache>
                <c:formatCode>General</c:formatCode>
                <c:ptCount val="2"/>
                <c:pt idx="0">
                  <c:v>2.3749885477284148E-2</c:v>
                </c:pt>
                <c:pt idx="1">
                  <c:v>-2.3655607292229132E-2</c:v>
                </c:pt>
              </c:numCache>
            </c:numRef>
          </c:xVal>
          <c:yVal>
            <c:numRef>
              <c:f>'[7]PbS Br EDT ZnO d'!$N$10:$N$11</c:f>
              <c:numCache>
                <c:formatCode>General</c:formatCode>
                <c:ptCount val="2"/>
                <c:pt idx="0">
                  <c:v>-12.378257878431793</c:v>
                </c:pt>
                <c:pt idx="1">
                  <c:v>-12.378257878431793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'[7]PbS Br EDT ZnO d'!$M$10:$M$11</c:f>
              <c:numCache>
                <c:formatCode>General</c:formatCode>
                <c:ptCount val="2"/>
                <c:pt idx="0">
                  <c:v>2.3749885477284148E-2</c:v>
                </c:pt>
                <c:pt idx="1">
                  <c:v>-2.3655607292229132E-2</c:v>
                </c:pt>
              </c:numCache>
            </c:numRef>
          </c:xVal>
          <c:yVal>
            <c:numRef>
              <c:f>'[7]PbS Br EDT ZnO d'!$O$10:$O$11</c:f>
              <c:numCache>
                <c:formatCode>General</c:formatCode>
                <c:ptCount val="2"/>
                <c:pt idx="0">
                  <c:v>-10.948761670761671</c:v>
                </c:pt>
                <c:pt idx="1">
                  <c:v>-10.948761670761671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'[7]PbS Br EDT ZnO d'!$M$10:$M$11</c:f>
              <c:numCache>
                <c:formatCode>General</c:formatCode>
                <c:ptCount val="2"/>
                <c:pt idx="0">
                  <c:v>2.3749885477284148E-2</c:v>
                </c:pt>
                <c:pt idx="1">
                  <c:v>-2.3655607292229132E-2</c:v>
                </c:pt>
              </c:numCache>
            </c:numRef>
          </c:xVal>
          <c:yVal>
            <c:numRef>
              <c:f>'[7]PbS Br EDT ZnO d'!$P$10:$P$11</c:f>
              <c:numCache>
                <c:formatCode>General</c:formatCode>
                <c:ptCount val="2"/>
                <c:pt idx="0">
                  <c:v>-11.757058288462543</c:v>
                </c:pt>
                <c:pt idx="1">
                  <c:v>-11.757058288462543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'[7]PbS Br EDT ZnO d'!$M$13:$M$14</c:f>
              <c:numCache>
                <c:formatCode>General</c:formatCode>
                <c:ptCount val="2"/>
                <c:pt idx="0">
                  <c:v>0.47499770954568299</c:v>
                </c:pt>
                <c:pt idx="1">
                  <c:v>0.47499770954568299</c:v>
                </c:pt>
              </c:numCache>
            </c:numRef>
          </c:xVal>
          <c:yVal>
            <c:numRef>
              <c:f>'[7]PbS Br EDT ZnO d'!$N$13:$N$14</c:f>
              <c:numCache>
                <c:formatCode>General</c:formatCode>
                <c:ptCount val="2"/>
                <c:pt idx="0">
                  <c:v>-0.82521719189545284</c:v>
                </c:pt>
                <c:pt idx="1">
                  <c:v>0.82521719189545284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'[7]PbS Br EDT ZnO d'!$M$15:$M$16</c:f>
              <c:numCache>
                <c:formatCode>General</c:formatCode>
                <c:ptCount val="2"/>
                <c:pt idx="0">
                  <c:v>0.47311214584458267</c:v>
                </c:pt>
                <c:pt idx="1">
                  <c:v>0.47311214584458267</c:v>
                </c:pt>
              </c:numCache>
            </c:numRef>
          </c:xVal>
          <c:yVal>
            <c:numRef>
              <c:f>'[7]PbS Br EDT ZnO d'!$N$15:$N$16</c:f>
              <c:numCache>
                <c:formatCode>General</c:formatCode>
                <c:ptCount val="2"/>
                <c:pt idx="0">
                  <c:v>-0.82521719189545284</c:v>
                </c:pt>
                <c:pt idx="1">
                  <c:v>0.82521719189545284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'[7]PbS Br EDT ZnO d'!$M$18:$M$20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0.32350000000000001</c:v>
                </c:pt>
                <c:pt idx="2">
                  <c:v>0.32350000000000001</c:v>
                </c:pt>
              </c:numCache>
            </c:numRef>
          </c:xVal>
          <c:yVal>
            <c:numRef>
              <c:f>'[7]PbS Br EDT ZnO d'!$N$18:$N$20</c:f>
              <c:numCache>
                <c:formatCode>General</c:formatCode>
                <c:ptCount val="3"/>
                <c:pt idx="0">
                  <c:v>-6.7350712530712533</c:v>
                </c:pt>
                <c:pt idx="1">
                  <c:v>-6.7350712530712533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'[7]PbS Br EDT ZnO d'!$M$22:$M$24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0.32350000000000001</c:v>
                </c:pt>
                <c:pt idx="2">
                  <c:v>0.32350000000000001</c:v>
                </c:pt>
              </c:numCache>
            </c:numRef>
          </c:xVal>
          <c:yVal>
            <c:numRef>
              <c:f>'[7]PbS Br EDT ZnO d'!$N$22:$N$24</c:f>
              <c:numCache>
                <c:formatCode>General</c:formatCode>
                <c:ptCount val="3"/>
                <c:pt idx="0">
                  <c:v>-7.2394692874692872</c:v>
                </c:pt>
                <c:pt idx="1">
                  <c:v>-7.2394692874692872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995936"/>
        <c:axId val="353996496"/>
      </c:scatterChart>
      <c:valAx>
        <c:axId val="353995936"/>
        <c:scaling>
          <c:orientation val="minMax"/>
          <c:max val="0.52300000000000002"/>
          <c:min val="-4.7500000000000001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3996496"/>
        <c:crossesAt val="0"/>
        <c:crossBetween val="midCat"/>
      </c:valAx>
      <c:valAx>
        <c:axId val="353996496"/>
        <c:scaling>
          <c:orientation val="minMax"/>
          <c:max val="1.24"/>
          <c:min val="-13.7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3995936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Br EDT ZnO d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47E-2"/>
          <c:y val="7.3529763756911379E-2"/>
          <c:w val="0.88182079137308134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 Br EDT ZnO d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'[7]PbS Br EDT ZnO d'!$A$10:$A$410</c:f>
              <c:numCache>
                <c:formatCode>General</c:formatCode>
                <c:ptCount val="401"/>
                <c:pt idx="0">
                  <c:v>-3.5000000000000001E-3</c:v>
                </c:pt>
                <c:pt idx="1">
                  <c:v>-2.6499999999999999E-2</c:v>
                </c:pt>
                <c:pt idx="2">
                  <c:v>-0.05</c:v>
                </c:pt>
                <c:pt idx="3">
                  <c:v>-7.3499999999999996E-2</c:v>
                </c:pt>
                <c:pt idx="4">
                  <c:v>-9.6500000000000002E-2</c:v>
                </c:pt>
                <c:pt idx="5">
                  <c:v>-0.12</c:v>
                </c:pt>
                <c:pt idx="6">
                  <c:v>-0.14349999999999999</c:v>
                </c:pt>
                <c:pt idx="7">
                  <c:v>-0.16650000000000001</c:v>
                </c:pt>
                <c:pt idx="8">
                  <c:v>-0.19</c:v>
                </c:pt>
                <c:pt idx="9">
                  <c:v>-0.2135</c:v>
                </c:pt>
                <c:pt idx="10">
                  <c:v>-0.23649999999999999</c:v>
                </c:pt>
                <c:pt idx="11">
                  <c:v>-0.26</c:v>
                </c:pt>
                <c:pt idx="12">
                  <c:v>-0.28349999999999997</c:v>
                </c:pt>
                <c:pt idx="13">
                  <c:v>-0.30649999999999999</c:v>
                </c:pt>
                <c:pt idx="14">
                  <c:v>-0.33</c:v>
                </c:pt>
                <c:pt idx="15">
                  <c:v>-0.35349999999999998</c:v>
                </c:pt>
                <c:pt idx="16">
                  <c:v>-0.3765</c:v>
                </c:pt>
                <c:pt idx="17">
                  <c:v>-0.4</c:v>
                </c:pt>
                <c:pt idx="18">
                  <c:v>-0.4</c:v>
                </c:pt>
                <c:pt idx="19">
                  <c:v>-0.3765</c:v>
                </c:pt>
                <c:pt idx="20">
                  <c:v>-0.35349999999999998</c:v>
                </c:pt>
                <c:pt idx="21">
                  <c:v>-0.33</c:v>
                </c:pt>
                <c:pt idx="22">
                  <c:v>-0.30649999999999999</c:v>
                </c:pt>
                <c:pt idx="23">
                  <c:v>-0.28349999999999997</c:v>
                </c:pt>
                <c:pt idx="24">
                  <c:v>-0.26</c:v>
                </c:pt>
                <c:pt idx="25">
                  <c:v>-0.23649999999999999</c:v>
                </c:pt>
                <c:pt idx="26">
                  <c:v>-0.2135</c:v>
                </c:pt>
                <c:pt idx="27">
                  <c:v>-0.19</c:v>
                </c:pt>
                <c:pt idx="28">
                  <c:v>-0.16650000000000001</c:v>
                </c:pt>
                <c:pt idx="29">
                  <c:v>-0.14349999999999999</c:v>
                </c:pt>
                <c:pt idx="30">
                  <c:v>-0.12</c:v>
                </c:pt>
                <c:pt idx="31">
                  <c:v>-9.6500000000000002E-2</c:v>
                </c:pt>
                <c:pt idx="32">
                  <c:v>-7.3499999999999996E-2</c:v>
                </c:pt>
                <c:pt idx="33">
                  <c:v>-0.05</c:v>
                </c:pt>
                <c:pt idx="34">
                  <c:v>-2.6499999999999999E-2</c:v>
                </c:pt>
                <c:pt idx="35">
                  <c:v>-3.5000000000000001E-3</c:v>
                </c:pt>
                <c:pt idx="36">
                  <c:v>0.02</c:v>
                </c:pt>
                <c:pt idx="37">
                  <c:v>4.3499999999999997E-2</c:v>
                </c:pt>
                <c:pt idx="38">
                  <c:v>6.6500000000000004E-2</c:v>
                </c:pt>
                <c:pt idx="39">
                  <c:v>0.09</c:v>
                </c:pt>
                <c:pt idx="40">
                  <c:v>0.1135</c:v>
                </c:pt>
                <c:pt idx="41">
                  <c:v>0.13650000000000001</c:v>
                </c:pt>
                <c:pt idx="42">
                  <c:v>0.16</c:v>
                </c:pt>
                <c:pt idx="43">
                  <c:v>0.1835</c:v>
                </c:pt>
                <c:pt idx="44">
                  <c:v>0.20649999999999999</c:v>
                </c:pt>
                <c:pt idx="45">
                  <c:v>0.23</c:v>
                </c:pt>
                <c:pt idx="46">
                  <c:v>0.2535</c:v>
                </c:pt>
                <c:pt idx="47">
                  <c:v>0.27650000000000002</c:v>
                </c:pt>
                <c:pt idx="48">
                  <c:v>0.3</c:v>
                </c:pt>
                <c:pt idx="49">
                  <c:v>0.32350000000000001</c:v>
                </c:pt>
                <c:pt idx="50">
                  <c:v>0.34649999999999997</c:v>
                </c:pt>
                <c:pt idx="51">
                  <c:v>0.37</c:v>
                </c:pt>
                <c:pt idx="52">
                  <c:v>0.39350000000000002</c:v>
                </c:pt>
                <c:pt idx="53">
                  <c:v>0.41649999999999998</c:v>
                </c:pt>
                <c:pt idx="54">
                  <c:v>0.44</c:v>
                </c:pt>
                <c:pt idx="55">
                  <c:v>0.46350000000000002</c:v>
                </c:pt>
                <c:pt idx="56">
                  <c:v>0.48649999999999999</c:v>
                </c:pt>
                <c:pt idx="57">
                  <c:v>0.51</c:v>
                </c:pt>
                <c:pt idx="58">
                  <c:v>0.53349999999999997</c:v>
                </c:pt>
                <c:pt idx="59">
                  <c:v>0.55649999999999999</c:v>
                </c:pt>
                <c:pt idx="60">
                  <c:v>0.57999999999999996</c:v>
                </c:pt>
                <c:pt idx="61">
                  <c:v>0.60350000000000004</c:v>
                </c:pt>
                <c:pt idx="62">
                  <c:v>0.62649999999999995</c:v>
                </c:pt>
                <c:pt idx="63">
                  <c:v>0.65</c:v>
                </c:pt>
                <c:pt idx="64">
                  <c:v>0.67349999999999999</c:v>
                </c:pt>
                <c:pt idx="65">
                  <c:v>0.69650000000000001</c:v>
                </c:pt>
                <c:pt idx="66">
                  <c:v>0.72</c:v>
                </c:pt>
                <c:pt idx="67">
                  <c:v>0.74350000000000005</c:v>
                </c:pt>
                <c:pt idx="68">
                  <c:v>0.76649999999999996</c:v>
                </c:pt>
                <c:pt idx="69">
                  <c:v>0.79</c:v>
                </c:pt>
                <c:pt idx="70">
                  <c:v>0.8135</c:v>
                </c:pt>
                <c:pt idx="71">
                  <c:v>0.83650000000000002</c:v>
                </c:pt>
                <c:pt idx="72">
                  <c:v>0.86</c:v>
                </c:pt>
                <c:pt idx="73">
                  <c:v>0.88349999999999995</c:v>
                </c:pt>
                <c:pt idx="74">
                  <c:v>0.90649999999999997</c:v>
                </c:pt>
                <c:pt idx="75">
                  <c:v>0.93</c:v>
                </c:pt>
                <c:pt idx="76">
                  <c:v>0.95350000000000001</c:v>
                </c:pt>
                <c:pt idx="77">
                  <c:v>0.97650000000000003</c:v>
                </c:pt>
                <c:pt idx="78">
                  <c:v>1</c:v>
                </c:pt>
                <c:pt idx="79">
                  <c:v>1</c:v>
                </c:pt>
                <c:pt idx="80">
                  <c:v>0.97650000000000003</c:v>
                </c:pt>
                <c:pt idx="81">
                  <c:v>0.95350000000000001</c:v>
                </c:pt>
                <c:pt idx="82">
                  <c:v>0.93</c:v>
                </c:pt>
                <c:pt idx="83">
                  <c:v>0.90649999999999997</c:v>
                </c:pt>
                <c:pt idx="84">
                  <c:v>0.88349999999999995</c:v>
                </c:pt>
                <c:pt idx="85">
                  <c:v>0.86</c:v>
                </c:pt>
                <c:pt idx="86">
                  <c:v>0.83650000000000002</c:v>
                </c:pt>
                <c:pt idx="87">
                  <c:v>0.8135</c:v>
                </c:pt>
                <c:pt idx="88">
                  <c:v>0.79</c:v>
                </c:pt>
                <c:pt idx="89">
                  <c:v>0.76649999999999996</c:v>
                </c:pt>
                <c:pt idx="90">
                  <c:v>0.74350000000000005</c:v>
                </c:pt>
                <c:pt idx="91">
                  <c:v>0.72</c:v>
                </c:pt>
                <c:pt idx="92">
                  <c:v>0.69650000000000001</c:v>
                </c:pt>
                <c:pt idx="93">
                  <c:v>0.67349999999999999</c:v>
                </c:pt>
                <c:pt idx="94">
                  <c:v>0.65</c:v>
                </c:pt>
                <c:pt idx="95">
                  <c:v>0.62649999999999995</c:v>
                </c:pt>
                <c:pt idx="96">
                  <c:v>0.60350000000000004</c:v>
                </c:pt>
                <c:pt idx="97">
                  <c:v>0.57999999999999996</c:v>
                </c:pt>
                <c:pt idx="98">
                  <c:v>0.55649999999999999</c:v>
                </c:pt>
                <c:pt idx="99">
                  <c:v>0.53349999999999997</c:v>
                </c:pt>
                <c:pt idx="100">
                  <c:v>0.51</c:v>
                </c:pt>
                <c:pt idx="101">
                  <c:v>0.48649999999999999</c:v>
                </c:pt>
                <c:pt idx="102">
                  <c:v>0.46350000000000002</c:v>
                </c:pt>
                <c:pt idx="103">
                  <c:v>0.44</c:v>
                </c:pt>
                <c:pt idx="104">
                  <c:v>0.41649999999999998</c:v>
                </c:pt>
                <c:pt idx="105">
                  <c:v>0.39350000000000002</c:v>
                </c:pt>
                <c:pt idx="106">
                  <c:v>0.37</c:v>
                </c:pt>
                <c:pt idx="107">
                  <c:v>0.34649999999999997</c:v>
                </c:pt>
                <c:pt idx="108">
                  <c:v>0.32350000000000001</c:v>
                </c:pt>
                <c:pt idx="109">
                  <c:v>0.3</c:v>
                </c:pt>
                <c:pt idx="110">
                  <c:v>0.27650000000000002</c:v>
                </c:pt>
                <c:pt idx="111">
                  <c:v>0.2535</c:v>
                </c:pt>
                <c:pt idx="112">
                  <c:v>0.23</c:v>
                </c:pt>
                <c:pt idx="113">
                  <c:v>0.20649999999999999</c:v>
                </c:pt>
                <c:pt idx="114">
                  <c:v>0.1835</c:v>
                </c:pt>
                <c:pt idx="115">
                  <c:v>0.16</c:v>
                </c:pt>
                <c:pt idx="116">
                  <c:v>0.13650000000000001</c:v>
                </c:pt>
                <c:pt idx="117">
                  <c:v>0.1135</c:v>
                </c:pt>
                <c:pt idx="118">
                  <c:v>0.09</c:v>
                </c:pt>
                <c:pt idx="119">
                  <c:v>6.6500000000000004E-2</c:v>
                </c:pt>
                <c:pt idx="120">
                  <c:v>4.3499999999999997E-2</c:v>
                </c:pt>
                <c:pt idx="121">
                  <c:v>0.02</c:v>
                </c:pt>
                <c:pt idx="122">
                  <c:v>-3.5000000000000001E-3</c:v>
                </c:pt>
              </c:numCache>
            </c:numRef>
          </c:xVal>
          <c:yVal>
            <c:numRef>
              <c:f>'[7]PbS Br EDT ZnO d'!$K$10:$K$410</c:f>
              <c:numCache>
                <c:formatCode>General</c:formatCode>
                <c:ptCount val="401"/>
                <c:pt idx="0">
                  <c:v>-12.381223587223587</c:v>
                </c:pt>
                <c:pt idx="1">
                  <c:v>-12.40071253071253</c:v>
                </c:pt>
                <c:pt idx="2">
                  <c:v>-12.565945945945945</c:v>
                </c:pt>
                <c:pt idx="3">
                  <c:v>-12.689675675675675</c:v>
                </c:pt>
                <c:pt idx="4">
                  <c:v>-12.923238329238329</c:v>
                </c:pt>
                <c:pt idx="5">
                  <c:v>-13.152619164619164</c:v>
                </c:pt>
                <c:pt idx="6">
                  <c:v>-13.379896805896806</c:v>
                </c:pt>
                <c:pt idx="7">
                  <c:v>-13.599405405405408</c:v>
                </c:pt>
                <c:pt idx="8">
                  <c:v>-13.765356265356266</c:v>
                </c:pt>
                <c:pt idx="9">
                  <c:v>-14.040530712530712</c:v>
                </c:pt>
                <c:pt idx="10">
                  <c:v>-14.236899262899263</c:v>
                </c:pt>
                <c:pt idx="11">
                  <c:v>-14.420658476658478</c:v>
                </c:pt>
                <c:pt idx="12">
                  <c:v>-14.74191646191646</c:v>
                </c:pt>
                <c:pt idx="13">
                  <c:v>-14.955931203931204</c:v>
                </c:pt>
                <c:pt idx="14">
                  <c:v>-15.108859950859951</c:v>
                </c:pt>
                <c:pt idx="15">
                  <c:v>-15.421749385749385</c:v>
                </c:pt>
                <c:pt idx="16">
                  <c:v>-15.617071253071254</c:v>
                </c:pt>
                <c:pt idx="17">
                  <c:v>-15.931341523341525</c:v>
                </c:pt>
                <c:pt idx="18">
                  <c:v>-15.78557248157248</c:v>
                </c:pt>
                <c:pt idx="19">
                  <c:v>-15.485223587223588</c:v>
                </c:pt>
                <c:pt idx="20">
                  <c:v>-15.192511056511055</c:v>
                </c:pt>
                <c:pt idx="21">
                  <c:v>-14.846334152334151</c:v>
                </c:pt>
                <c:pt idx="22">
                  <c:v>-14.62576904176904</c:v>
                </c:pt>
                <c:pt idx="23">
                  <c:v>-14.340501228501227</c:v>
                </c:pt>
                <c:pt idx="24">
                  <c:v>-13.965194103194102</c:v>
                </c:pt>
                <c:pt idx="25">
                  <c:v>-13.747130221130222</c:v>
                </c:pt>
                <c:pt idx="26">
                  <c:v>-13.488191646191645</c:v>
                </c:pt>
                <c:pt idx="27">
                  <c:v>-13.191287469287468</c:v>
                </c:pt>
                <c:pt idx="28">
                  <c:v>-12.948378378378377</c:v>
                </c:pt>
                <c:pt idx="29">
                  <c:v>-12.615002457002459</c:v>
                </c:pt>
                <c:pt idx="30">
                  <c:v>-12.45343488943489</c:v>
                </c:pt>
                <c:pt idx="31">
                  <c:v>-12.107759213759214</c:v>
                </c:pt>
                <c:pt idx="32">
                  <c:v>-11.831562653562655</c:v>
                </c:pt>
                <c:pt idx="33">
                  <c:v>-11.565017199017198</c:v>
                </c:pt>
                <c:pt idx="34">
                  <c:v>-11.286432432432433</c:v>
                </c:pt>
                <c:pt idx="35">
                  <c:v>-10.995061425061426</c:v>
                </c:pt>
                <c:pt idx="36">
                  <c:v>-10.684191646191646</c:v>
                </c:pt>
                <c:pt idx="37">
                  <c:v>-10.397066339066338</c:v>
                </c:pt>
                <c:pt idx="38">
                  <c:v>-10.202791154791155</c:v>
                </c:pt>
                <c:pt idx="39">
                  <c:v>-9.9005651105651111</c:v>
                </c:pt>
                <c:pt idx="40">
                  <c:v>-9.6221326781326795</c:v>
                </c:pt>
                <c:pt idx="41">
                  <c:v>-9.34427027027027</c:v>
                </c:pt>
                <c:pt idx="42">
                  <c:v>-9.0553071253071256</c:v>
                </c:pt>
                <c:pt idx="43">
                  <c:v>-8.7177985257985249</c:v>
                </c:pt>
                <c:pt idx="44">
                  <c:v>-8.4470024570024567</c:v>
                </c:pt>
                <c:pt idx="45">
                  <c:v>-8.1329434889434893</c:v>
                </c:pt>
                <c:pt idx="46">
                  <c:v>-7.8396756756756751</c:v>
                </c:pt>
                <c:pt idx="47">
                  <c:v>-7.4876511056511053</c:v>
                </c:pt>
                <c:pt idx="48">
                  <c:v>-7.1283882063882062</c:v>
                </c:pt>
                <c:pt idx="49">
                  <c:v>-6.7350712530712533</c:v>
                </c:pt>
                <c:pt idx="50">
                  <c:v>-6.2342948402948402</c:v>
                </c:pt>
                <c:pt idx="51">
                  <c:v>-5.6545012285012284</c:v>
                </c:pt>
                <c:pt idx="52">
                  <c:v>-4.934520884520885</c:v>
                </c:pt>
                <c:pt idx="53">
                  <c:v>-3.9557965601965601</c:v>
                </c:pt>
                <c:pt idx="54">
                  <c:v>-2.6720437346437347</c:v>
                </c:pt>
                <c:pt idx="55">
                  <c:v>-1.0200014742014742</c:v>
                </c:pt>
                <c:pt idx="56">
                  <c:v>1.0204078624078625</c:v>
                </c:pt>
                <c:pt idx="57">
                  <c:v>3.5322476658476658</c:v>
                </c:pt>
                <c:pt idx="58">
                  <c:v>6.5524717444717453</c:v>
                </c:pt>
                <c:pt idx="59">
                  <c:v>9.8169926289926295</c:v>
                </c:pt>
                <c:pt idx="60">
                  <c:v>13.539705159705161</c:v>
                </c:pt>
                <c:pt idx="61">
                  <c:v>17.596800982800985</c:v>
                </c:pt>
                <c:pt idx="62">
                  <c:v>21.813690417690417</c:v>
                </c:pt>
                <c:pt idx="63">
                  <c:v>26.476402948402949</c:v>
                </c:pt>
                <c:pt idx="64">
                  <c:v>31.297724815724816</c:v>
                </c:pt>
                <c:pt idx="65">
                  <c:v>36.130653562653563</c:v>
                </c:pt>
                <c:pt idx="66">
                  <c:v>41.268746928746928</c:v>
                </c:pt>
                <c:pt idx="67">
                  <c:v>46.567331695331696</c:v>
                </c:pt>
                <c:pt idx="68">
                  <c:v>52.078918918918923</c:v>
                </c:pt>
                <c:pt idx="69">
                  <c:v>57.561670761670769</c:v>
                </c:pt>
                <c:pt idx="70">
                  <c:v>63.222211302211292</c:v>
                </c:pt>
                <c:pt idx="71">
                  <c:v>68.887665847665843</c:v>
                </c:pt>
                <c:pt idx="72">
                  <c:v>74.79312039312039</c:v>
                </c:pt>
                <c:pt idx="73">
                  <c:v>80.889287469287467</c:v>
                </c:pt>
                <c:pt idx="74">
                  <c:v>87.006633906633908</c:v>
                </c:pt>
                <c:pt idx="75">
                  <c:v>93.406240786240787</c:v>
                </c:pt>
                <c:pt idx="76">
                  <c:v>99.898771498771495</c:v>
                </c:pt>
                <c:pt idx="77">
                  <c:v>106.46466830466829</c:v>
                </c:pt>
                <c:pt idx="78">
                  <c:v>113.39164619164619</c:v>
                </c:pt>
                <c:pt idx="79">
                  <c:v>114.20702702702704</c:v>
                </c:pt>
                <c:pt idx="80">
                  <c:v>108.80049140049141</c:v>
                </c:pt>
                <c:pt idx="81">
                  <c:v>103.29321867321868</c:v>
                </c:pt>
                <c:pt idx="82">
                  <c:v>97.474447174447164</c:v>
                </c:pt>
                <c:pt idx="83">
                  <c:v>91.454398034398039</c:v>
                </c:pt>
                <c:pt idx="84">
                  <c:v>85.503046683046676</c:v>
                </c:pt>
                <c:pt idx="85">
                  <c:v>79.388157248157242</c:v>
                </c:pt>
                <c:pt idx="86">
                  <c:v>73.208550368550377</c:v>
                </c:pt>
                <c:pt idx="87">
                  <c:v>67.178476658476654</c:v>
                </c:pt>
                <c:pt idx="88">
                  <c:v>61.095085995085995</c:v>
                </c:pt>
                <c:pt idx="89">
                  <c:v>55.034742014742022</c:v>
                </c:pt>
                <c:pt idx="90">
                  <c:v>49.191007371007366</c:v>
                </c:pt>
                <c:pt idx="91">
                  <c:v>43.204407862407862</c:v>
                </c:pt>
                <c:pt idx="92">
                  <c:v>37.620113022113024</c:v>
                </c:pt>
                <c:pt idx="93">
                  <c:v>32.367493857493855</c:v>
                </c:pt>
                <c:pt idx="94">
                  <c:v>27.198673218673214</c:v>
                </c:pt>
                <c:pt idx="95">
                  <c:v>22.2554742014742</c:v>
                </c:pt>
                <c:pt idx="96">
                  <c:v>17.854815724815722</c:v>
                </c:pt>
                <c:pt idx="97">
                  <c:v>13.688825552825554</c:v>
                </c:pt>
                <c:pt idx="98">
                  <c:v>9.9166289926289917</c:v>
                </c:pt>
                <c:pt idx="99">
                  <c:v>6.6279361179361187</c:v>
                </c:pt>
                <c:pt idx="100">
                  <c:v>3.6834574938574933</c:v>
                </c:pt>
                <c:pt idx="101">
                  <c:v>1.2162447174447173</c:v>
                </c:pt>
                <c:pt idx="102">
                  <c:v>-0.87323341523341536</c:v>
                </c:pt>
                <c:pt idx="103">
                  <c:v>-2.5469302211302209</c:v>
                </c:pt>
                <c:pt idx="104">
                  <c:v>-3.9046540540540535</c:v>
                </c:pt>
                <c:pt idx="105">
                  <c:v>-5.003641277641278</c:v>
                </c:pt>
                <c:pt idx="106">
                  <c:v>-5.9008304668304667</c:v>
                </c:pt>
                <c:pt idx="107">
                  <c:v>-6.6240933660933656</c:v>
                </c:pt>
                <c:pt idx="108">
                  <c:v>-7.2394692874692872</c:v>
                </c:pt>
                <c:pt idx="109">
                  <c:v>-7.706791154791155</c:v>
                </c:pt>
                <c:pt idx="110">
                  <c:v>-8.1726781326781328</c:v>
                </c:pt>
                <c:pt idx="111">
                  <c:v>-8.6039312039312037</c:v>
                </c:pt>
                <c:pt idx="112">
                  <c:v>-8.9749729729729726</c:v>
                </c:pt>
                <c:pt idx="113">
                  <c:v>-9.2916805896805901</c:v>
                </c:pt>
                <c:pt idx="114">
                  <c:v>-9.6071744471744456</c:v>
                </c:pt>
                <c:pt idx="115">
                  <c:v>-9.9037395577395575</c:v>
                </c:pt>
                <c:pt idx="116">
                  <c:v>-10.158117936117936</c:v>
                </c:pt>
                <c:pt idx="117">
                  <c:v>-10.463665847665848</c:v>
                </c:pt>
                <c:pt idx="118">
                  <c:v>-10.769115479115479</c:v>
                </c:pt>
                <c:pt idx="119">
                  <c:v>-11.091144963144963</c:v>
                </c:pt>
                <c:pt idx="120">
                  <c:v>-11.275095823095823</c:v>
                </c:pt>
                <c:pt idx="121">
                  <c:v>-11.562417690417689</c:v>
                </c:pt>
                <c:pt idx="122">
                  <c:v>-11.791120393120393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999856"/>
        <c:axId val="354000416"/>
      </c:scatterChart>
      <c:valAx>
        <c:axId val="353999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4000416"/>
        <c:crossesAt val="0"/>
        <c:crossBetween val="midCat"/>
      </c:valAx>
      <c:valAx>
        <c:axId val="354000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39998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Br EDT ZnO c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83E-2"/>
          <c:y val="4.591836734693885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 Br EDT ZnO c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'[7]PbS Br EDT ZnO c'!$A$10:$A$410</c:f>
              <c:numCache>
                <c:formatCode>General</c:formatCode>
                <c:ptCount val="401"/>
                <c:pt idx="0">
                  <c:v>-3.5000000000000001E-3</c:v>
                </c:pt>
                <c:pt idx="1">
                  <c:v>-2.6499999999999999E-2</c:v>
                </c:pt>
                <c:pt idx="2">
                  <c:v>-0.05</c:v>
                </c:pt>
                <c:pt idx="3">
                  <c:v>-7.3499999999999996E-2</c:v>
                </c:pt>
                <c:pt idx="4">
                  <c:v>-9.6500000000000002E-2</c:v>
                </c:pt>
                <c:pt idx="5">
                  <c:v>-0.12</c:v>
                </c:pt>
                <c:pt idx="6">
                  <c:v>-0.14349999999999999</c:v>
                </c:pt>
                <c:pt idx="7">
                  <c:v>-0.16650000000000001</c:v>
                </c:pt>
                <c:pt idx="8">
                  <c:v>-0.19</c:v>
                </c:pt>
                <c:pt idx="9">
                  <c:v>-0.2135</c:v>
                </c:pt>
                <c:pt idx="10">
                  <c:v>-0.23649999999999999</c:v>
                </c:pt>
                <c:pt idx="11">
                  <c:v>-0.26</c:v>
                </c:pt>
                <c:pt idx="12">
                  <c:v>-0.28349999999999997</c:v>
                </c:pt>
                <c:pt idx="13">
                  <c:v>-0.30649999999999999</c:v>
                </c:pt>
                <c:pt idx="14">
                  <c:v>-0.33</c:v>
                </c:pt>
                <c:pt idx="15">
                  <c:v>-0.35349999999999998</c:v>
                </c:pt>
                <c:pt idx="16">
                  <c:v>-0.3765</c:v>
                </c:pt>
                <c:pt idx="17">
                  <c:v>-0.4</c:v>
                </c:pt>
                <c:pt idx="18">
                  <c:v>-0.4</c:v>
                </c:pt>
                <c:pt idx="19">
                  <c:v>-0.3765</c:v>
                </c:pt>
                <c:pt idx="20">
                  <c:v>-0.35349999999999998</c:v>
                </c:pt>
                <c:pt idx="21">
                  <c:v>-0.33</c:v>
                </c:pt>
                <c:pt idx="22">
                  <c:v>-0.30649999999999999</c:v>
                </c:pt>
                <c:pt idx="23">
                  <c:v>-0.28349999999999997</c:v>
                </c:pt>
                <c:pt idx="24">
                  <c:v>-0.26</c:v>
                </c:pt>
                <c:pt idx="25">
                  <c:v>-0.23649999999999999</c:v>
                </c:pt>
                <c:pt idx="26">
                  <c:v>-0.2135</c:v>
                </c:pt>
                <c:pt idx="27">
                  <c:v>-0.19</c:v>
                </c:pt>
                <c:pt idx="28">
                  <c:v>-0.16650000000000001</c:v>
                </c:pt>
                <c:pt idx="29">
                  <c:v>-0.14349999999999999</c:v>
                </c:pt>
                <c:pt idx="30">
                  <c:v>-0.12</c:v>
                </c:pt>
                <c:pt idx="31">
                  <c:v>-9.6500000000000002E-2</c:v>
                </c:pt>
                <c:pt idx="32">
                  <c:v>-7.3499999999999996E-2</c:v>
                </c:pt>
                <c:pt idx="33">
                  <c:v>-0.05</c:v>
                </c:pt>
                <c:pt idx="34">
                  <c:v>-2.6499999999999999E-2</c:v>
                </c:pt>
                <c:pt idx="35">
                  <c:v>-3.5000000000000001E-3</c:v>
                </c:pt>
                <c:pt idx="36">
                  <c:v>0.02</c:v>
                </c:pt>
                <c:pt idx="37">
                  <c:v>4.3499999999999997E-2</c:v>
                </c:pt>
                <c:pt idx="38">
                  <c:v>6.6500000000000004E-2</c:v>
                </c:pt>
                <c:pt idx="39">
                  <c:v>0.09</c:v>
                </c:pt>
                <c:pt idx="40">
                  <c:v>0.1135</c:v>
                </c:pt>
                <c:pt idx="41">
                  <c:v>0.13650000000000001</c:v>
                </c:pt>
                <c:pt idx="42">
                  <c:v>0.16</c:v>
                </c:pt>
                <c:pt idx="43">
                  <c:v>0.1835</c:v>
                </c:pt>
                <c:pt idx="44">
                  <c:v>0.20649999999999999</c:v>
                </c:pt>
                <c:pt idx="45">
                  <c:v>0.23</c:v>
                </c:pt>
                <c:pt idx="46">
                  <c:v>0.2535</c:v>
                </c:pt>
                <c:pt idx="47">
                  <c:v>0.27650000000000002</c:v>
                </c:pt>
                <c:pt idx="48">
                  <c:v>0.3</c:v>
                </c:pt>
                <c:pt idx="49">
                  <c:v>0.32350000000000001</c:v>
                </c:pt>
                <c:pt idx="50">
                  <c:v>0.34649999999999997</c:v>
                </c:pt>
                <c:pt idx="51">
                  <c:v>0.37</c:v>
                </c:pt>
                <c:pt idx="52">
                  <c:v>0.39350000000000002</c:v>
                </c:pt>
                <c:pt idx="53">
                  <c:v>0.41649999999999998</c:v>
                </c:pt>
                <c:pt idx="54">
                  <c:v>0.44</c:v>
                </c:pt>
                <c:pt idx="55">
                  <c:v>0.46350000000000002</c:v>
                </c:pt>
                <c:pt idx="56">
                  <c:v>0.48649999999999999</c:v>
                </c:pt>
                <c:pt idx="57">
                  <c:v>0.51</c:v>
                </c:pt>
                <c:pt idx="58">
                  <c:v>0.53349999999999997</c:v>
                </c:pt>
                <c:pt idx="59">
                  <c:v>0.55649999999999999</c:v>
                </c:pt>
                <c:pt idx="60">
                  <c:v>0.57999999999999996</c:v>
                </c:pt>
                <c:pt idx="61">
                  <c:v>0.60350000000000004</c:v>
                </c:pt>
                <c:pt idx="62">
                  <c:v>0.62649999999999995</c:v>
                </c:pt>
                <c:pt idx="63">
                  <c:v>0.65</c:v>
                </c:pt>
                <c:pt idx="64">
                  <c:v>0.67349999999999999</c:v>
                </c:pt>
                <c:pt idx="65">
                  <c:v>0.69650000000000001</c:v>
                </c:pt>
                <c:pt idx="66">
                  <c:v>0.72</c:v>
                </c:pt>
                <c:pt idx="67">
                  <c:v>0.74350000000000005</c:v>
                </c:pt>
                <c:pt idx="68">
                  <c:v>0.76649999999999996</c:v>
                </c:pt>
                <c:pt idx="69">
                  <c:v>0.79</c:v>
                </c:pt>
                <c:pt idx="70">
                  <c:v>0.8135</c:v>
                </c:pt>
                <c:pt idx="71">
                  <c:v>0.83650000000000002</c:v>
                </c:pt>
                <c:pt idx="72">
                  <c:v>0.86</c:v>
                </c:pt>
                <c:pt idx="73">
                  <c:v>0.88349999999999995</c:v>
                </c:pt>
                <c:pt idx="74">
                  <c:v>0.90649999999999997</c:v>
                </c:pt>
                <c:pt idx="75">
                  <c:v>0.93</c:v>
                </c:pt>
                <c:pt idx="76">
                  <c:v>0.95350000000000001</c:v>
                </c:pt>
                <c:pt idx="77">
                  <c:v>0.97650000000000003</c:v>
                </c:pt>
                <c:pt idx="78">
                  <c:v>1</c:v>
                </c:pt>
                <c:pt idx="79">
                  <c:v>1</c:v>
                </c:pt>
                <c:pt idx="80">
                  <c:v>0.97650000000000003</c:v>
                </c:pt>
                <c:pt idx="81">
                  <c:v>0.95350000000000001</c:v>
                </c:pt>
                <c:pt idx="82">
                  <c:v>0.93</c:v>
                </c:pt>
                <c:pt idx="83">
                  <c:v>0.90649999999999997</c:v>
                </c:pt>
                <c:pt idx="84">
                  <c:v>0.88349999999999995</c:v>
                </c:pt>
                <c:pt idx="85">
                  <c:v>0.86</c:v>
                </c:pt>
                <c:pt idx="86">
                  <c:v>0.83650000000000002</c:v>
                </c:pt>
                <c:pt idx="87">
                  <c:v>0.8135</c:v>
                </c:pt>
                <c:pt idx="88">
                  <c:v>0.79</c:v>
                </c:pt>
                <c:pt idx="89">
                  <c:v>0.76649999999999996</c:v>
                </c:pt>
                <c:pt idx="90">
                  <c:v>0.74350000000000005</c:v>
                </c:pt>
                <c:pt idx="91">
                  <c:v>0.72</c:v>
                </c:pt>
                <c:pt idx="92">
                  <c:v>0.69650000000000001</c:v>
                </c:pt>
                <c:pt idx="93">
                  <c:v>0.67349999999999999</c:v>
                </c:pt>
                <c:pt idx="94">
                  <c:v>0.65</c:v>
                </c:pt>
                <c:pt idx="95">
                  <c:v>0.62649999999999995</c:v>
                </c:pt>
                <c:pt idx="96">
                  <c:v>0.60350000000000004</c:v>
                </c:pt>
                <c:pt idx="97">
                  <c:v>0.57999999999999996</c:v>
                </c:pt>
                <c:pt idx="98">
                  <c:v>0.55649999999999999</c:v>
                </c:pt>
                <c:pt idx="99">
                  <c:v>0.53349999999999997</c:v>
                </c:pt>
                <c:pt idx="100">
                  <c:v>0.51</c:v>
                </c:pt>
                <c:pt idx="101">
                  <c:v>0.48649999999999999</c:v>
                </c:pt>
                <c:pt idx="102">
                  <c:v>0.46350000000000002</c:v>
                </c:pt>
                <c:pt idx="103">
                  <c:v>0.44</c:v>
                </c:pt>
                <c:pt idx="104">
                  <c:v>0.41649999999999998</c:v>
                </c:pt>
                <c:pt idx="105">
                  <c:v>0.39350000000000002</c:v>
                </c:pt>
                <c:pt idx="106">
                  <c:v>0.37</c:v>
                </c:pt>
                <c:pt idx="107">
                  <c:v>0.34649999999999997</c:v>
                </c:pt>
                <c:pt idx="108">
                  <c:v>0.32350000000000001</c:v>
                </c:pt>
                <c:pt idx="109">
                  <c:v>0.3</c:v>
                </c:pt>
                <c:pt idx="110">
                  <c:v>0.27650000000000002</c:v>
                </c:pt>
                <c:pt idx="111">
                  <c:v>0.2535</c:v>
                </c:pt>
                <c:pt idx="112">
                  <c:v>0.23</c:v>
                </c:pt>
                <c:pt idx="113">
                  <c:v>0.20649999999999999</c:v>
                </c:pt>
                <c:pt idx="114">
                  <c:v>0.1835</c:v>
                </c:pt>
                <c:pt idx="115">
                  <c:v>0.16</c:v>
                </c:pt>
                <c:pt idx="116">
                  <c:v>0.13650000000000001</c:v>
                </c:pt>
                <c:pt idx="117">
                  <c:v>0.1135</c:v>
                </c:pt>
                <c:pt idx="118">
                  <c:v>0.09</c:v>
                </c:pt>
                <c:pt idx="119">
                  <c:v>6.6500000000000004E-2</c:v>
                </c:pt>
                <c:pt idx="120">
                  <c:v>4.3499999999999997E-2</c:v>
                </c:pt>
                <c:pt idx="121">
                  <c:v>0.02</c:v>
                </c:pt>
                <c:pt idx="122">
                  <c:v>-3.5000000000000001E-3</c:v>
                </c:pt>
              </c:numCache>
            </c:numRef>
          </c:xVal>
          <c:yVal>
            <c:numRef>
              <c:f>'[7]PbS Br EDT ZnO c'!$K$10:$K$410</c:f>
              <c:numCache>
                <c:formatCode>General</c:formatCode>
                <c:ptCount val="401"/>
                <c:pt idx="0">
                  <c:v>-12.713228501228501</c:v>
                </c:pt>
                <c:pt idx="1">
                  <c:v>-12.902692874692873</c:v>
                </c:pt>
                <c:pt idx="2">
                  <c:v>-13.054363636363638</c:v>
                </c:pt>
                <c:pt idx="3">
                  <c:v>-13.21679606879607</c:v>
                </c:pt>
                <c:pt idx="4">
                  <c:v>-13.39450122850123</c:v>
                </c:pt>
                <c:pt idx="5">
                  <c:v>-13.637425061425063</c:v>
                </c:pt>
                <c:pt idx="6">
                  <c:v>-13.877626535626534</c:v>
                </c:pt>
                <c:pt idx="7">
                  <c:v>-14.089955773955774</c:v>
                </c:pt>
                <c:pt idx="8">
                  <c:v>-14.345267813267812</c:v>
                </c:pt>
                <c:pt idx="9">
                  <c:v>-14.544874692874695</c:v>
                </c:pt>
                <c:pt idx="10">
                  <c:v>-14.818147420147421</c:v>
                </c:pt>
                <c:pt idx="11">
                  <c:v>-14.957528255528254</c:v>
                </c:pt>
                <c:pt idx="12">
                  <c:v>-15.332800982800984</c:v>
                </c:pt>
                <c:pt idx="13">
                  <c:v>-15.483970515970517</c:v>
                </c:pt>
                <c:pt idx="14">
                  <c:v>-15.746874692874695</c:v>
                </c:pt>
                <c:pt idx="15">
                  <c:v>-15.918742014742016</c:v>
                </c:pt>
                <c:pt idx="16">
                  <c:v>-16.150348894348895</c:v>
                </c:pt>
                <c:pt idx="17">
                  <c:v>-16.447110565110567</c:v>
                </c:pt>
                <c:pt idx="18">
                  <c:v>-16.337695331695333</c:v>
                </c:pt>
                <c:pt idx="19">
                  <c:v>-16.020702702702703</c:v>
                </c:pt>
                <c:pt idx="20">
                  <c:v>-15.755886977886977</c:v>
                </c:pt>
                <c:pt idx="21">
                  <c:v>-15.419351351351352</c:v>
                </c:pt>
                <c:pt idx="22">
                  <c:v>-15.213174447174445</c:v>
                </c:pt>
                <c:pt idx="23">
                  <c:v>-15.007410319410319</c:v>
                </c:pt>
                <c:pt idx="24">
                  <c:v>-14.690388206388205</c:v>
                </c:pt>
                <c:pt idx="25">
                  <c:v>-14.378879606879609</c:v>
                </c:pt>
                <c:pt idx="26">
                  <c:v>-14.069773955773954</c:v>
                </c:pt>
                <c:pt idx="27">
                  <c:v>-13.769484029484031</c:v>
                </c:pt>
                <c:pt idx="28">
                  <c:v>-13.463744471744473</c:v>
                </c:pt>
                <c:pt idx="29">
                  <c:v>-13.196840294840296</c:v>
                </c:pt>
                <c:pt idx="30">
                  <c:v>-12.855115479115481</c:v>
                </c:pt>
                <c:pt idx="31">
                  <c:v>-12.609498771498771</c:v>
                </c:pt>
                <c:pt idx="32">
                  <c:v>-12.325896805896805</c:v>
                </c:pt>
                <c:pt idx="33">
                  <c:v>-12.083375921375923</c:v>
                </c:pt>
                <c:pt idx="34">
                  <c:v>-11.762009828009829</c:v>
                </c:pt>
                <c:pt idx="35">
                  <c:v>-11.398707616707618</c:v>
                </c:pt>
                <c:pt idx="36">
                  <c:v>-11.202280098280097</c:v>
                </c:pt>
                <c:pt idx="37">
                  <c:v>-10.871056511056512</c:v>
                </c:pt>
                <c:pt idx="38">
                  <c:v>-10.65185257985258</c:v>
                </c:pt>
                <c:pt idx="39">
                  <c:v>-10.3084914004914</c:v>
                </c:pt>
                <c:pt idx="40">
                  <c:v>-10.016378378378379</c:v>
                </c:pt>
                <c:pt idx="41">
                  <c:v>-9.7661031941031951</c:v>
                </c:pt>
                <c:pt idx="42">
                  <c:v>-9.3956707616707629</c:v>
                </c:pt>
                <c:pt idx="43">
                  <c:v>-9.1381130221130231</c:v>
                </c:pt>
                <c:pt idx="44">
                  <c:v>-8.8027321867321877</c:v>
                </c:pt>
                <c:pt idx="45">
                  <c:v>-8.4662997542997545</c:v>
                </c:pt>
                <c:pt idx="46">
                  <c:v>-8.132019656019656</c:v>
                </c:pt>
                <c:pt idx="47">
                  <c:v>-7.6828501228501223</c:v>
                </c:pt>
                <c:pt idx="48">
                  <c:v>-7.2802162162162158</c:v>
                </c:pt>
                <c:pt idx="49">
                  <c:v>-6.6797542997542996</c:v>
                </c:pt>
                <c:pt idx="50">
                  <c:v>-6.0086339066339063</c:v>
                </c:pt>
                <c:pt idx="51">
                  <c:v>-5.0544914004914006</c:v>
                </c:pt>
                <c:pt idx="52">
                  <c:v>-3.7543375921375923</c:v>
                </c:pt>
                <c:pt idx="53">
                  <c:v>-1.9995724815724816</c:v>
                </c:pt>
                <c:pt idx="54">
                  <c:v>0.30607174447174446</c:v>
                </c:pt>
                <c:pt idx="55">
                  <c:v>3.320576904176904</c:v>
                </c:pt>
                <c:pt idx="56">
                  <c:v>6.81</c:v>
                </c:pt>
                <c:pt idx="57">
                  <c:v>10.992977886977886</c:v>
                </c:pt>
                <c:pt idx="58">
                  <c:v>15.761135135135135</c:v>
                </c:pt>
                <c:pt idx="59">
                  <c:v>20.967449631449632</c:v>
                </c:pt>
                <c:pt idx="60">
                  <c:v>26.702466830466829</c:v>
                </c:pt>
                <c:pt idx="61">
                  <c:v>32.839272727272729</c:v>
                </c:pt>
                <c:pt idx="62">
                  <c:v>39.131597051597055</c:v>
                </c:pt>
                <c:pt idx="63">
                  <c:v>46.048923832923826</c:v>
                </c:pt>
                <c:pt idx="64">
                  <c:v>53.141474201474203</c:v>
                </c:pt>
                <c:pt idx="65">
                  <c:v>60.204766584766588</c:v>
                </c:pt>
                <c:pt idx="66">
                  <c:v>67.726339066339065</c:v>
                </c:pt>
                <c:pt idx="67">
                  <c:v>75.426388206388197</c:v>
                </c:pt>
                <c:pt idx="68">
                  <c:v>83.22850122850123</c:v>
                </c:pt>
                <c:pt idx="69">
                  <c:v>91.325798525798533</c:v>
                </c:pt>
                <c:pt idx="70">
                  <c:v>99.592825552825559</c:v>
                </c:pt>
                <c:pt idx="71">
                  <c:v>107.87154791154792</c:v>
                </c:pt>
                <c:pt idx="72">
                  <c:v>116.46525798525798</c:v>
                </c:pt>
                <c:pt idx="73">
                  <c:v>125.20063882063883</c:v>
                </c:pt>
                <c:pt idx="74">
                  <c:v>133.99036855036854</c:v>
                </c:pt>
                <c:pt idx="75">
                  <c:v>143.00535626535626</c:v>
                </c:pt>
                <c:pt idx="76">
                  <c:v>152.27459459459459</c:v>
                </c:pt>
                <c:pt idx="77">
                  <c:v>161.49842751842752</c:v>
                </c:pt>
                <c:pt idx="78">
                  <c:v>170.96378378378378</c:v>
                </c:pt>
                <c:pt idx="79">
                  <c:v>171.33425061425061</c:v>
                </c:pt>
                <c:pt idx="80">
                  <c:v>162.18515970515969</c:v>
                </c:pt>
                <c:pt idx="81">
                  <c:v>153.16402948402947</c:v>
                </c:pt>
                <c:pt idx="82">
                  <c:v>143.91587223587226</c:v>
                </c:pt>
                <c:pt idx="83">
                  <c:v>134.73724815724813</c:v>
                </c:pt>
                <c:pt idx="84">
                  <c:v>125.69793611793611</c:v>
                </c:pt>
                <c:pt idx="85">
                  <c:v>116.63995085995087</c:v>
                </c:pt>
                <c:pt idx="86">
                  <c:v>107.6925307125307</c:v>
                </c:pt>
                <c:pt idx="87">
                  <c:v>98.98363636363635</c:v>
                </c:pt>
                <c:pt idx="88">
                  <c:v>90.31857493857494</c:v>
                </c:pt>
                <c:pt idx="89">
                  <c:v>81.785552825552827</c:v>
                </c:pt>
                <c:pt idx="90">
                  <c:v>73.582014742014735</c:v>
                </c:pt>
                <c:pt idx="91">
                  <c:v>65.473022113022111</c:v>
                </c:pt>
                <c:pt idx="92">
                  <c:v>57.600786240786249</c:v>
                </c:pt>
                <c:pt idx="93">
                  <c:v>50.253464373464375</c:v>
                </c:pt>
                <c:pt idx="94">
                  <c:v>42.837125307125305</c:v>
                </c:pt>
                <c:pt idx="95">
                  <c:v>35.885533169533169</c:v>
                </c:pt>
                <c:pt idx="96">
                  <c:v>29.60616216216216</c:v>
                </c:pt>
                <c:pt idx="97">
                  <c:v>23.55912530712531</c:v>
                </c:pt>
                <c:pt idx="98">
                  <c:v>18.012628992628994</c:v>
                </c:pt>
                <c:pt idx="99">
                  <c:v>13.075061425061424</c:v>
                </c:pt>
                <c:pt idx="100">
                  <c:v>8.6591842751842751</c:v>
                </c:pt>
                <c:pt idx="101">
                  <c:v>4.8362309582309582</c:v>
                </c:pt>
                <c:pt idx="102">
                  <c:v>1.7047434889434889</c:v>
                </c:pt>
                <c:pt idx="103">
                  <c:v>-0.90493169533169548</c:v>
                </c:pt>
                <c:pt idx="104">
                  <c:v>-2.9440442260442259</c:v>
                </c:pt>
                <c:pt idx="105">
                  <c:v>-4.5152181818181818</c:v>
                </c:pt>
                <c:pt idx="106">
                  <c:v>-5.6646093366093364</c:v>
                </c:pt>
                <c:pt idx="107">
                  <c:v>-6.628049140049141</c:v>
                </c:pt>
                <c:pt idx="108">
                  <c:v>-7.3081326781326785</c:v>
                </c:pt>
                <c:pt idx="109">
                  <c:v>-7.9576412776412777</c:v>
                </c:pt>
                <c:pt idx="110">
                  <c:v>-8.3900196560196552</c:v>
                </c:pt>
                <c:pt idx="111">
                  <c:v>-8.8520884520884522</c:v>
                </c:pt>
                <c:pt idx="112">
                  <c:v>-9.2980933660933669</c:v>
                </c:pt>
                <c:pt idx="113">
                  <c:v>-9.6191498771498765</c:v>
                </c:pt>
                <c:pt idx="114">
                  <c:v>-9.9623292383292394</c:v>
                </c:pt>
                <c:pt idx="115">
                  <c:v>-10.281090909090908</c:v>
                </c:pt>
                <c:pt idx="116">
                  <c:v>-10.585990171990172</c:v>
                </c:pt>
                <c:pt idx="117">
                  <c:v>-10.928918918918919</c:v>
                </c:pt>
                <c:pt idx="118">
                  <c:v>-11.185999999999998</c:v>
                </c:pt>
                <c:pt idx="119">
                  <c:v>-11.471218673218672</c:v>
                </c:pt>
                <c:pt idx="120">
                  <c:v>-11.738393120393122</c:v>
                </c:pt>
                <c:pt idx="121">
                  <c:v>-11.993238329238329</c:v>
                </c:pt>
                <c:pt idx="122">
                  <c:v>-12.270491400491402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'[7]PbS Br EDT ZnO c'!$M$10:$M$11</c:f>
              <c:numCache>
                <c:formatCode>General</c:formatCode>
                <c:ptCount val="2"/>
                <c:pt idx="0">
                  <c:v>2.2407443327974959E-2</c:v>
                </c:pt>
                <c:pt idx="1">
                  <c:v>-2.2407443327974959E-2</c:v>
                </c:pt>
              </c:numCache>
            </c:numRef>
          </c:xVal>
          <c:yVal>
            <c:numRef>
              <c:f>'[7]PbS Br EDT ZnO c'!$N$10:$N$11</c:f>
              <c:numCache>
                <c:formatCode>General</c:formatCode>
                <c:ptCount val="2"/>
                <c:pt idx="0">
                  <c:v>-12.684396966136097</c:v>
                </c:pt>
                <c:pt idx="1">
                  <c:v>-12.684396966136097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'[7]PbS Br EDT ZnO c'!$M$10:$M$11</c:f>
              <c:numCache>
                <c:formatCode>General</c:formatCode>
                <c:ptCount val="2"/>
                <c:pt idx="0">
                  <c:v>2.2407443327974959E-2</c:v>
                </c:pt>
                <c:pt idx="1">
                  <c:v>-2.2407443327974959E-2</c:v>
                </c:pt>
              </c:numCache>
            </c:numRef>
          </c:xVal>
          <c:yVal>
            <c:numRef>
              <c:f>'[7]PbS Br EDT ZnO c'!$O$10:$O$11</c:f>
              <c:numCache>
                <c:formatCode>General</c:formatCode>
                <c:ptCount val="2"/>
                <c:pt idx="0">
                  <c:v>-11.369452454388625</c:v>
                </c:pt>
                <c:pt idx="1">
                  <c:v>-11.369452454388625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'[7]PbS Br EDT ZnO c'!$M$10:$M$11</c:f>
              <c:numCache>
                <c:formatCode>General</c:formatCode>
                <c:ptCount val="2"/>
                <c:pt idx="0">
                  <c:v>2.2407443327974959E-2</c:v>
                </c:pt>
                <c:pt idx="1">
                  <c:v>-2.2407443327974959E-2</c:v>
                </c:pt>
              </c:numCache>
            </c:numRef>
          </c:xVal>
          <c:yVal>
            <c:numRef>
              <c:f>'[7]PbS Br EDT ZnO c'!$P$10:$P$11</c:f>
              <c:numCache>
                <c:formatCode>General</c:formatCode>
                <c:ptCount val="2"/>
                <c:pt idx="0">
                  <c:v>-12.22919838987924</c:v>
                </c:pt>
                <c:pt idx="1">
                  <c:v>-12.22919838987924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'[7]PbS Br EDT ZnO c'!$M$13:$M$14</c:f>
              <c:numCache>
                <c:formatCode>General</c:formatCode>
                <c:ptCount val="2"/>
                <c:pt idx="0">
                  <c:v>0.43688040075140894</c:v>
                </c:pt>
                <c:pt idx="1">
                  <c:v>0.43688040075140894</c:v>
                </c:pt>
              </c:numCache>
            </c:numRef>
          </c:xVal>
          <c:yVal>
            <c:numRef>
              <c:f>'[7]PbS Br EDT ZnO c'!$N$13:$N$14</c:f>
              <c:numCache>
                <c:formatCode>General</c:formatCode>
                <c:ptCount val="2"/>
                <c:pt idx="0">
                  <c:v>-0.84562646440907308</c:v>
                </c:pt>
                <c:pt idx="1">
                  <c:v>0.84562646440907308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'[7]PbS Br EDT ZnO c'!$M$15:$M$16</c:f>
              <c:numCache>
                <c:formatCode>General</c:formatCode>
                <c:ptCount val="2"/>
                <c:pt idx="0">
                  <c:v>0.44814886655949915</c:v>
                </c:pt>
                <c:pt idx="1">
                  <c:v>0.44814886655949915</c:v>
                </c:pt>
              </c:numCache>
            </c:numRef>
          </c:xVal>
          <c:yVal>
            <c:numRef>
              <c:f>'[7]PbS Br EDT ZnO c'!$N$15:$N$16</c:f>
              <c:numCache>
                <c:formatCode>General</c:formatCode>
                <c:ptCount val="2"/>
                <c:pt idx="0">
                  <c:v>-0.84562646440907308</c:v>
                </c:pt>
                <c:pt idx="1">
                  <c:v>0.84562646440907308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'[7]PbS Br EDT ZnO c'!$M$18:$M$20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</c:v>
                </c:pt>
                <c:pt idx="2">
                  <c:v>0.3</c:v>
                </c:pt>
              </c:numCache>
            </c:numRef>
          </c:xVal>
          <c:yVal>
            <c:numRef>
              <c:f>'[7]PbS Br EDT ZnO c'!$N$18:$N$20</c:f>
              <c:numCache>
                <c:formatCode>General</c:formatCode>
                <c:ptCount val="3"/>
                <c:pt idx="0">
                  <c:v>-7.2802162162162158</c:v>
                </c:pt>
                <c:pt idx="1">
                  <c:v>-7.2802162162162158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'[7]PbS Br EDT ZnO c'!$M$22:$M$24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</c:v>
                </c:pt>
                <c:pt idx="2">
                  <c:v>0.3</c:v>
                </c:pt>
              </c:numCache>
            </c:numRef>
          </c:xVal>
          <c:yVal>
            <c:numRef>
              <c:f>'[7]PbS Br EDT ZnO c'!$N$22:$N$24</c:f>
              <c:numCache>
                <c:formatCode>General</c:formatCode>
                <c:ptCount val="3"/>
                <c:pt idx="0">
                  <c:v>-7.9576412776412777</c:v>
                </c:pt>
                <c:pt idx="1">
                  <c:v>-7.9576412776412777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353952"/>
        <c:axId val="359354512"/>
      </c:scatterChart>
      <c:valAx>
        <c:axId val="359353952"/>
        <c:scaling>
          <c:orientation val="minMax"/>
          <c:max val="0.49299999999999999"/>
          <c:min val="-4.4900000000000002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354512"/>
        <c:crossesAt val="0"/>
        <c:crossBetween val="midCat"/>
      </c:valAx>
      <c:valAx>
        <c:axId val="359354512"/>
        <c:scaling>
          <c:orientation val="minMax"/>
          <c:max val="1.27"/>
          <c:min val="-14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353952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Br EDT ZnO c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47E-2"/>
          <c:y val="7.3529763756911379E-2"/>
          <c:w val="0.88182079137308134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 Br EDT ZnO c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'[7]PbS Br EDT ZnO c'!$A$10:$A$410</c:f>
              <c:numCache>
                <c:formatCode>General</c:formatCode>
                <c:ptCount val="401"/>
                <c:pt idx="0">
                  <c:v>-3.5000000000000001E-3</c:v>
                </c:pt>
                <c:pt idx="1">
                  <c:v>-2.6499999999999999E-2</c:v>
                </c:pt>
                <c:pt idx="2">
                  <c:v>-0.05</c:v>
                </c:pt>
                <c:pt idx="3">
                  <c:v>-7.3499999999999996E-2</c:v>
                </c:pt>
                <c:pt idx="4">
                  <c:v>-9.6500000000000002E-2</c:v>
                </c:pt>
                <c:pt idx="5">
                  <c:v>-0.12</c:v>
                </c:pt>
                <c:pt idx="6">
                  <c:v>-0.14349999999999999</c:v>
                </c:pt>
                <c:pt idx="7">
                  <c:v>-0.16650000000000001</c:v>
                </c:pt>
                <c:pt idx="8">
                  <c:v>-0.19</c:v>
                </c:pt>
                <c:pt idx="9">
                  <c:v>-0.2135</c:v>
                </c:pt>
                <c:pt idx="10">
                  <c:v>-0.23649999999999999</c:v>
                </c:pt>
                <c:pt idx="11">
                  <c:v>-0.26</c:v>
                </c:pt>
                <c:pt idx="12">
                  <c:v>-0.28349999999999997</c:v>
                </c:pt>
                <c:pt idx="13">
                  <c:v>-0.30649999999999999</c:v>
                </c:pt>
                <c:pt idx="14">
                  <c:v>-0.33</c:v>
                </c:pt>
                <c:pt idx="15">
                  <c:v>-0.35349999999999998</c:v>
                </c:pt>
                <c:pt idx="16">
                  <c:v>-0.3765</c:v>
                </c:pt>
                <c:pt idx="17">
                  <c:v>-0.4</c:v>
                </c:pt>
                <c:pt idx="18">
                  <c:v>-0.4</c:v>
                </c:pt>
                <c:pt idx="19">
                  <c:v>-0.3765</c:v>
                </c:pt>
                <c:pt idx="20">
                  <c:v>-0.35349999999999998</c:v>
                </c:pt>
                <c:pt idx="21">
                  <c:v>-0.33</c:v>
                </c:pt>
                <c:pt idx="22">
                  <c:v>-0.30649999999999999</c:v>
                </c:pt>
                <c:pt idx="23">
                  <c:v>-0.28349999999999997</c:v>
                </c:pt>
                <c:pt idx="24">
                  <c:v>-0.26</c:v>
                </c:pt>
                <c:pt idx="25">
                  <c:v>-0.23649999999999999</c:v>
                </c:pt>
                <c:pt idx="26">
                  <c:v>-0.2135</c:v>
                </c:pt>
                <c:pt idx="27">
                  <c:v>-0.19</c:v>
                </c:pt>
                <c:pt idx="28">
                  <c:v>-0.16650000000000001</c:v>
                </c:pt>
                <c:pt idx="29">
                  <c:v>-0.14349999999999999</c:v>
                </c:pt>
                <c:pt idx="30">
                  <c:v>-0.12</c:v>
                </c:pt>
                <c:pt idx="31">
                  <c:v>-9.6500000000000002E-2</c:v>
                </c:pt>
                <c:pt idx="32">
                  <c:v>-7.3499999999999996E-2</c:v>
                </c:pt>
                <c:pt idx="33">
                  <c:v>-0.05</c:v>
                </c:pt>
                <c:pt idx="34">
                  <c:v>-2.6499999999999999E-2</c:v>
                </c:pt>
                <c:pt idx="35">
                  <c:v>-3.5000000000000001E-3</c:v>
                </c:pt>
                <c:pt idx="36">
                  <c:v>0.02</c:v>
                </c:pt>
                <c:pt idx="37">
                  <c:v>4.3499999999999997E-2</c:v>
                </c:pt>
                <c:pt idx="38">
                  <c:v>6.6500000000000004E-2</c:v>
                </c:pt>
                <c:pt idx="39">
                  <c:v>0.09</c:v>
                </c:pt>
                <c:pt idx="40">
                  <c:v>0.1135</c:v>
                </c:pt>
                <c:pt idx="41">
                  <c:v>0.13650000000000001</c:v>
                </c:pt>
                <c:pt idx="42">
                  <c:v>0.16</c:v>
                </c:pt>
                <c:pt idx="43">
                  <c:v>0.1835</c:v>
                </c:pt>
                <c:pt idx="44">
                  <c:v>0.20649999999999999</c:v>
                </c:pt>
                <c:pt idx="45">
                  <c:v>0.23</c:v>
                </c:pt>
                <c:pt idx="46">
                  <c:v>0.2535</c:v>
                </c:pt>
                <c:pt idx="47">
                  <c:v>0.27650000000000002</c:v>
                </c:pt>
                <c:pt idx="48">
                  <c:v>0.3</c:v>
                </c:pt>
                <c:pt idx="49">
                  <c:v>0.32350000000000001</c:v>
                </c:pt>
                <c:pt idx="50">
                  <c:v>0.34649999999999997</c:v>
                </c:pt>
                <c:pt idx="51">
                  <c:v>0.37</c:v>
                </c:pt>
                <c:pt idx="52">
                  <c:v>0.39350000000000002</c:v>
                </c:pt>
                <c:pt idx="53">
                  <c:v>0.41649999999999998</c:v>
                </c:pt>
                <c:pt idx="54">
                  <c:v>0.44</c:v>
                </c:pt>
                <c:pt idx="55">
                  <c:v>0.46350000000000002</c:v>
                </c:pt>
                <c:pt idx="56">
                  <c:v>0.48649999999999999</c:v>
                </c:pt>
                <c:pt idx="57">
                  <c:v>0.51</c:v>
                </c:pt>
                <c:pt idx="58">
                  <c:v>0.53349999999999997</c:v>
                </c:pt>
                <c:pt idx="59">
                  <c:v>0.55649999999999999</c:v>
                </c:pt>
                <c:pt idx="60">
                  <c:v>0.57999999999999996</c:v>
                </c:pt>
                <c:pt idx="61">
                  <c:v>0.60350000000000004</c:v>
                </c:pt>
                <c:pt idx="62">
                  <c:v>0.62649999999999995</c:v>
                </c:pt>
                <c:pt idx="63">
                  <c:v>0.65</c:v>
                </c:pt>
                <c:pt idx="64">
                  <c:v>0.67349999999999999</c:v>
                </c:pt>
                <c:pt idx="65">
                  <c:v>0.69650000000000001</c:v>
                </c:pt>
                <c:pt idx="66">
                  <c:v>0.72</c:v>
                </c:pt>
                <c:pt idx="67">
                  <c:v>0.74350000000000005</c:v>
                </c:pt>
                <c:pt idx="68">
                  <c:v>0.76649999999999996</c:v>
                </c:pt>
                <c:pt idx="69">
                  <c:v>0.79</c:v>
                </c:pt>
                <c:pt idx="70">
                  <c:v>0.8135</c:v>
                </c:pt>
                <c:pt idx="71">
                  <c:v>0.83650000000000002</c:v>
                </c:pt>
                <c:pt idx="72">
                  <c:v>0.86</c:v>
                </c:pt>
                <c:pt idx="73">
                  <c:v>0.88349999999999995</c:v>
                </c:pt>
                <c:pt idx="74">
                  <c:v>0.90649999999999997</c:v>
                </c:pt>
                <c:pt idx="75">
                  <c:v>0.93</c:v>
                </c:pt>
                <c:pt idx="76">
                  <c:v>0.95350000000000001</c:v>
                </c:pt>
                <c:pt idx="77">
                  <c:v>0.97650000000000003</c:v>
                </c:pt>
                <c:pt idx="78">
                  <c:v>1</c:v>
                </c:pt>
                <c:pt idx="79">
                  <c:v>1</c:v>
                </c:pt>
                <c:pt idx="80">
                  <c:v>0.97650000000000003</c:v>
                </c:pt>
                <c:pt idx="81">
                  <c:v>0.95350000000000001</c:v>
                </c:pt>
                <c:pt idx="82">
                  <c:v>0.93</c:v>
                </c:pt>
                <c:pt idx="83">
                  <c:v>0.90649999999999997</c:v>
                </c:pt>
                <c:pt idx="84">
                  <c:v>0.88349999999999995</c:v>
                </c:pt>
                <c:pt idx="85">
                  <c:v>0.86</c:v>
                </c:pt>
                <c:pt idx="86">
                  <c:v>0.83650000000000002</c:v>
                </c:pt>
                <c:pt idx="87">
                  <c:v>0.8135</c:v>
                </c:pt>
                <c:pt idx="88">
                  <c:v>0.79</c:v>
                </c:pt>
                <c:pt idx="89">
                  <c:v>0.76649999999999996</c:v>
                </c:pt>
                <c:pt idx="90">
                  <c:v>0.74350000000000005</c:v>
                </c:pt>
                <c:pt idx="91">
                  <c:v>0.72</c:v>
                </c:pt>
                <c:pt idx="92">
                  <c:v>0.69650000000000001</c:v>
                </c:pt>
                <c:pt idx="93">
                  <c:v>0.67349999999999999</c:v>
                </c:pt>
                <c:pt idx="94">
                  <c:v>0.65</c:v>
                </c:pt>
                <c:pt idx="95">
                  <c:v>0.62649999999999995</c:v>
                </c:pt>
                <c:pt idx="96">
                  <c:v>0.60350000000000004</c:v>
                </c:pt>
                <c:pt idx="97">
                  <c:v>0.57999999999999996</c:v>
                </c:pt>
                <c:pt idx="98">
                  <c:v>0.55649999999999999</c:v>
                </c:pt>
                <c:pt idx="99">
                  <c:v>0.53349999999999997</c:v>
                </c:pt>
                <c:pt idx="100">
                  <c:v>0.51</c:v>
                </c:pt>
                <c:pt idx="101">
                  <c:v>0.48649999999999999</c:v>
                </c:pt>
                <c:pt idx="102">
                  <c:v>0.46350000000000002</c:v>
                </c:pt>
                <c:pt idx="103">
                  <c:v>0.44</c:v>
                </c:pt>
                <c:pt idx="104">
                  <c:v>0.41649999999999998</c:v>
                </c:pt>
                <c:pt idx="105">
                  <c:v>0.39350000000000002</c:v>
                </c:pt>
                <c:pt idx="106">
                  <c:v>0.37</c:v>
                </c:pt>
                <c:pt idx="107">
                  <c:v>0.34649999999999997</c:v>
                </c:pt>
                <c:pt idx="108">
                  <c:v>0.32350000000000001</c:v>
                </c:pt>
                <c:pt idx="109">
                  <c:v>0.3</c:v>
                </c:pt>
                <c:pt idx="110">
                  <c:v>0.27650000000000002</c:v>
                </c:pt>
                <c:pt idx="111">
                  <c:v>0.2535</c:v>
                </c:pt>
                <c:pt idx="112">
                  <c:v>0.23</c:v>
                </c:pt>
                <c:pt idx="113">
                  <c:v>0.20649999999999999</c:v>
                </c:pt>
                <c:pt idx="114">
                  <c:v>0.1835</c:v>
                </c:pt>
                <c:pt idx="115">
                  <c:v>0.16</c:v>
                </c:pt>
                <c:pt idx="116">
                  <c:v>0.13650000000000001</c:v>
                </c:pt>
                <c:pt idx="117">
                  <c:v>0.1135</c:v>
                </c:pt>
                <c:pt idx="118">
                  <c:v>0.09</c:v>
                </c:pt>
                <c:pt idx="119">
                  <c:v>6.6500000000000004E-2</c:v>
                </c:pt>
                <c:pt idx="120">
                  <c:v>4.3499999999999997E-2</c:v>
                </c:pt>
                <c:pt idx="121">
                  <c:v>0.02</c:v>
                </c:pt>
                <c:pt idx="122">
                  <c:v>-3.5000000000000001E-3</c:v>
                </c:pt>
              </c:numCache>
            </c:numRef>
          </c:xVal>
          <c:yVal>
            <c:numRef>
              <c:f>'[7]PbS Br EDT ZnO c'!$K$10:$K$410</c:f>
              <c:numCache>
                <c:formatCode>General</c:formatCode>
                <c:ptCount val="401"/>
                <c:pt idx="0">
                  <c:v>-12.713228501228501</c:v>
                </c:pt>
                <c:pt idx="1">
                  <c:v>-12.902692874692873</c:v>
                </c:pt>
                <c:pt idx="2">
                  <c:v>-13.054363636363638</c:v>
                </c:pt>
                <c:pt idx="3">
                  <c:v>-13.21679606879607</c:v>
                </c:pt>
                <c:pt idx="4">
                  <c:v>-13.39450122850123</c:v>
                </c:pt>
                <c:pt idx="5">
                  <c:v>-13.637425061425063</c:v>
                </c:pt>
                <c:pt idx="6">
                  <c:v>-13.877626535626534</c:v>
                </c:pt>
                <c:pt idx="7">
                  <c:v>-14.089955773955774</c:v>
                </c:pt>
                <c:pt idx="8">
                  <c:v>-14.345267813267812</c:v>
                </c:pt>
                <c:pt idx="9">
                  <c:v>-14.544874692874695</c:v>
                </c:pt>
                <c:pt idx="10">
                  <c:v>-14.818147420147421</c:v>
                </c:pt>
                <c:pt idx="11">
                  <c:v>-14.957528255528254</c:v>
                </c:pt>
                <c:pt idx="12">
                  <c:v>-15.332800982800984</c:v>
                </c:pt>
                <c:pt idx="13">
                  <c:v>-15.483970515970517</c:v>
                </c:pt>
                <c:pt idx="14">
                  <c:v>-15.746874692874695</c:v>
                </c:pt>
                <c:pt idx="15">
                  <c:v>-15.918742014742016</c:v>
                </c:pt>
                <c:pt idx="16">
                  <c:v>-16.150348894348895</c:v>
                </c:pt>
                <c:pt idx="17">
                  <c:v>-16.447110565110567</c:v>
                </c:pt>
                <c:pt idx="18">
                  <c:v>-16.337695331695333</c:v>
                </c:pt>
                <c:pt idx="19">
                  <c:v>-16.020702702702703</c:v>
                </c:pt>
                <c:pt idx="20">
                  <c:v>-15.755886977886977</c:v>
                </c:pt>
                <c:pt idx="21">
                  <c:v>-15.419351351351352</c:v>
                </c:pt>
                <c:pt idx="22">
                  <c:v>-15.213174447174445</c:v>
                </c:pt>
                <c:pt idx="23">
                  <c:v>-15.007410319410319</c:v>
                </c:pt>
                <c:pt idx="24">
                  <c:v>-14.690388206388205</c:v>
                </c:pt>
                <c:pt idx="25">
                  <c:v>-14.378879606879609</c:v>
                </c:pt>
                <c:pt idx="26">
                  <c:v>-14.069773955773954</c:v>
                </c:pt>
                <c:pt idx="27">
                  <c:v>-13.769484029484031</c:v>
                </c:pt>
                <c:pt idx="28">
                  <c:v>-13.463744471744473</c:v>
                </c:pt>
                <c:pt idx="29">
                  <c:v>-13.196840294840296</c:v>
                </c:pt>
                <c:pt idx="30">
                  <c:v>-12.855115479115481</c:v>
                </c:pt>
                <c:pt idx="31">
                  <c:v>-12.609498771498771</c:v>
                </c:pt>
                <c:pt idx="32">
                  <c:v>-12.325896805896805</c:v>
                </c:pt>
                <c:pt idx="33">
                  <c:v>-12.083375921375923</c:v>
                </c:pt>
                <c:pt idx="34">
                  <c:v>-11.762009828009829</c:v>
                </c:pt>
                <c:pt idx="35">
                  <c:v>-11.398707616707618</c:v>
                </c:pt>
                <c:pt idx="36">
                  <c:v>-11.202280098280097</c:v>
                </c:pt>
                <c:pt idx="37">
                  <c:v>-10.871056511056512</c:v>
                </c:pt>
                <c:pt idx="38">
                  <c:v>-10.65185257985258</c:v>
                </c:pt>
                <c:pt idx="39">
                  <c:v>-10.3084914004914</c:v>
                </c:pt>
                <c:pt idx="40">
                  <c:v>-10.016378378378379</c:v>
                </c:pt>
                <c:pt idx="41">
                  <c:v>-9.7661031941031951</c:v>
                </c:pt>
                <c:pt idx="42">
                  <c:v>-9.3956707616707629</c:v>
                </c:pt>
                <c:pt idx="43">
                  <c:v>-9.1381130221130231</c:v>
                </c:pt>
                <c:pt idx="44">
                  <c:v>-8.8027321867321877</c:v>
                </c:pt>
                <c:pt idx="45">
                  <c:v>-8.4662997542997545</c:v>
                </c:pt>
                <c:pt idx="46">
                  <c:v>-8.132019656019656</c:v>
                </c:pt>
                <c:pt idx="47">
                  <c:v>-7.6828501228501223</c:v>
                </c:pt>
                <c:pt idx="48">
                  <c:v>-7.2802162162162158</c:v>
                </c:pt>
                <c:pt idx="49">
                  <c:v>-6.6797542997542996</c:v>
                </c:pt>
                <c:pt idx="50">
                  <c:v>-6.0086339066339063</c:v>
                </c:pt>
                <c:pt idx="51">
                  <c:v>-5.0544914004914006</c:v>
                </c:pt>
                <c:pt idx="52">
                  <c:v>-3.7543375921375923</c:v>
                </c:pt>
                <c:pt idx="53">
                  <c:v>-1.9995724815724816</c:v>
                </c:pt>
                <c:pt idx="54">
                  <c:v>0.30607174447174446</c:v>
                </c:pt>
                <c:pt idx="55">
                  <c:v>3.320576904176904</c:v>
                </c:pt>
                <c:pt idx="56">
                  <c:v>6.81</c:v>
                </c:pt>
                <c:pt idx="57">
                  <c:v>10.992977886977886</c:v>
                </c:pt>
                <c:pt idx="58">
                  <c:v>15.761135135135135</c:v>
                </c:pt>
                <c:pt idx="59">
                  <c:v>20.967449631449632</c:v>
                </c:pt>
                <c:pt idx="60">
                  <c:v>26.702466830466829</c:v>
                </c:pt>
                <c:pt idx="61">
                  <c:v>32.839272727272729</c:v>
                </c:pt>
                <c:pt idx="62">
                  <c:v>39.131597051597055</c:v>
                </c:pt>
                <c:pt idx="63">
                  <c:v>46.048923832923826</c:v>
                </c:pt>
                <c:pt idx="64">
                  <c:v>53.141474201474203</c:v>
                </c:pt>
                <c:pt idx="65">
                  <c:v>60.204766584766588</c:v>
                </c:pt>
                <c:pt idx="66">
                  <c:v>67.726339066339065</c:v>
                </c:pt>
                <c:pt idx="67">
                  <c:v>75.426388206388197</c:v>
                </c:pt>
                <c:pt idx="68">
                  <c:v>83.22850122850123</c:v>
                </c:pt>
                <c:pt idx="69">
                  <c:v>91.325798525798533</c:v>
                </c:pt>
                <c:pt idx="70">
                  <c:v>99.592825552825559</c:v>
                </c:pt>
                <c:pt idx="71">
                  <c:v>107.87154791154792</c:v>
                </c:pt>
                <c:pt idx="72">
                  <c:v>116.46525798525798</c:v>
                </c:pt>
                <c:pt idx="73">
                  <c:v>125.20063882063883</c:v>
                </c:pt>
                <c:pt idx="74">
                  <c:v>133.99036855036854</c:v>
                </c:pt>
                <c:pt idx="75">
                  <c:v>143.00535626535626</c:v>
                </c:pt>
                <c:pt idx="76">
                  <c:v>152.27459459459459</c:v>
                </c:pt>
                <c:pt idx="77">
                  <c:v>161.49842751842752</c:v>
                </c:pt>
                <c:pt idx="78">
                  <c:v>170.96378378378378</c:v>
                </c:pt>
                <c:pt idx="79">
                  <c:v>171.33425061425061</c:v>
                </c:pt>
                <c:pt idx="80">
                  <c:v>162.18515970515969</c:v>
                </c:pt>
                <c:pt idx="81">
                  <c:v>153.16402948402947</c:v>
                </c:pt>
                <c:pt idx="82">
                  <c:v>143.91587223587226</c:v>
                </c:pt>
                <c:pt idx="83">
                  <c:v>134.73724815724813</c:v>
                </c:pt>
                <c:pt idx="84">
                  <c:v>125.69793611793611</c:v>
                </c:pt>
                <c:pt idx="85">
                  <c:v>116.63995085995087</c:v>
                </c:pt>
                <c:pt idx="86">
                  <c:v>107.6925307125307</c:v>
                </c:pt>
                <c:pt idx="87">
                  <c:v>98.98363636363635</c:v>
                </c:pt>
                <c:pt idx="88">
                  <c:v>90.31857493857494</c:v>
                </c:pt>
                <c:pt idx="89">
                  <c:v>81.785552825552827</c:v>
                </c:pt>
                <c:pt idx="90">
                  <c:v>73.582014742014735</c:v>
                </c:pt>
                <c:pt idx="91">
                  <c:v>65.473022113022111</c:v>
                </c:pt>
                <c:pt idx="92">
                  <c:v>57.600786240786249</c:v>
                </c:pt>
                <c:pt idx="93">
                  <c:v>50.253464373464375</c:v>
                </c:pt>
                <c:pt idx="94">
                  <c:v>42.837125307125305</c:v>
                </c:pt>
                <c:pt idx="95">
                  <c:v>35.885533169533169</c:v>
                </c:pt>
                <c:pt idx="96">
                  <c:v>29.60616216216216</c:v>
                </c:pt>
                <c:pt idx="97">
                  <c:v>23.55912530712531</c:v>
                </c:pt>
                <c:pt idx="98">
                  <c:v>18.012628992628994</c:v>
                </c:pt>
                <c:pt idx="99">
                  <c:v>13.075061425061424</c:v>
                </c:pt>
                <c:pt idx="100">
                  <c:v>8.6591842751842751</c:v>
                </c:pt>
                <c:pt idx="101">
                  <c:v>4.8362309582309582</c:v>
                </c:pt>
                <c:pt idx="102">
                  <c:v>1.7047434889434889</c:v>
                </c:pt>
                <c:pt idx="103">
                  <c:v>-0.90493169533169548</c:v>
                </c:pt>
                <c:pt idx="104">
                  <c:v>-2.9440442260442259</c:v>
                </c:pt>
                <c:pt idx="105">
                  <c:v>-4.5152181818181818</c:v>
                </c:pt>
                <c:pt idx="106">
                  <c:v>-5.6646093366093364</c:v>
                </c:pt>
                <c:pt idx="107">
                  <c:v>-6.628049140049141</c:v>
                </c:pt>
                <c:pt idx="108">
                  <c:v>-7.3081326781326785</c:v>
                </c:pt>
                <c:pt idx="109">
                  <c:v>-7.9576412776412777</c:v>
                </c:pt>
                <c:pt idx="110">
                  <c:v>-8.3900196560196552</c:v>
                </c:pt>
                <c:pt idx="111">
                  <c:v>-8.8520884520884522</c:v>
                </c:pt>
                <c:pt idx="112">
                  <c:v>-9.2980933660933669</c:v>
                </c:pt>
                <c:pt idx="113">
                  <c:v>-9.6191498771498765</c:v>
                </c:pt>
                <c:pt idx="114">
                  <c:v>-9.9623292383292394</c:v>
                </c:pt>
                <c:pt idx="115">
                  <c:v>-10.281090909090908</c:v>
                </c:pt>
                <c:pt idx="116">
                  <c:v>-10.585990171990172</c:v>
                </c:pt>
                <c:pt idx="117">
                  <c:v>-10.928918918918919</c:v>
                </c:pt>
                <c:pt idx="118">
                  <c:v>-11.185999999999998</c:v>
                </c:pt>
                <c:pt idx="119">
                  <c:v>-11.471218673218672</c:v>
                </c:pt>
                <c:pt idx="120">
                  <c:v>-11.738393120393122</c:v>
                </c:pt>
                <c:pt idx="121">
                  <c:v>-11.993238329238329</c:v>
                </c:pt>
                <c:pt idx="122">
                  <c:v>-12.270491400491402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357872"/>
        <c:axId val="359358432"/>
      </c:scatterChart>
      <c:valAx>
        <c:axId val="359357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358432"/>
        <c:crossesAt val="0"/>
        <c:crossBetween val="midCat"/>
      </c:valAx>
      <c:valAx>
        <c:axId val="359358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3578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Br EDT ZnO a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83E-2"/>
          <c:y val="4.591836734693885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 Br EDT ZnO a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'[7]PbS Br EDT ZnO a'!$A$10:$A$410</c:f>
              <c:numCache>
                <c:formatCode>General</c:formatCode>
                <c:ptCount val="401"/>
                <c:pt idx="0">
                  <c:v>-3.5000000000000001E-3</c:v>
                </c:pt>
                <c:pt idx="1">
                  <c:v>-2.6499999999999999E-2</c:v>
                </c:pt>
                <c:pt idx="2">
                  <c:v>-0.05</c:v>
                </c:pt>
                <c:pt idx="3">
                  <c:v>-7.3499999999999996E-2</c:v>
                </c:pt>
                <c:pt idx="4">
                  <c:v>-9.6500000000000002E-2</c:v>
                </c:pt>
                <c:pt idx="5">
                  <c:v>-0.12</c:v>
                </c:pt>
                <c:pt idx="6">
                  <c:v>-0.14349999999999999</c:v>
                </c:pt>
                <c:pt idx="7">
                  <c:v>-0.16650000000000001</c:v>
                </c:pt>
                <c:pt idx="8">
                  <c:v>-0.19</c:v>
                </c:pt>
                <c:pt idx="9">
                  <c:v>-0.2135</c:v>
                </c:pt>
                <c:pt idx="10">
                  <c:v>-0.23649999999999999</c:v>
                </c:pt>
                <c:pt idx="11">
                  <c:v>-0.26</c:v>
                </c:pt>
                <c:pt idx="12">
                  <c:v>-0.28349999999999997</c:v>
                </c:pt>
                <c:pt idx="13">
                  <c:v>-0.30649999999999999</c:v>
                </c:pt>
                <c:pt idx="14">
                  <c:v>-0.33</c:v>
                </c:pt>
                <c:pt idx="15">
                  <c:v>-0.35349999999999998</c:v>
                </c:pt>
                <c:pt idx="16">
                  <c:v>-0.3765</c:v>
                </c:pt>
                <c:pt idx="17">
                  <c:v>-0.4</c:v>
                </c:pt>
                <c:pt idx="18">
                  <c:v>-0.4</c:v>
                </c:pt>
                <c:pt idx="19">
                  <c:v>-0.3765</c:v>
                </c:pt>
                <c:pt idx="20">
                  <c:v>-0.35349999999999998</c:v>
                </c:pt>
                <c:pt idx="21">
                  <c:v>-0.33</c:v>
                </c:pt>
                <c:pt idx="22">
                  <c:v>-0.30649999999999999</c:v>
                </c:pt>
                <c:pt idx="23">
                  <c:v>-0.28349999999999997</c:v>
                </c:pt>
                <c:pt idx="24">
                  <c:v>-0.26</c:v>
                </c:pt>
                <c:pt idx="25">
                  <c:v>-0.23649999999999999</c:v>
                </c:pt>
                <c:pt idx="26">
                  <c:v>-0.2135</c:v>
                </c:pt>
                <c:pt idx="27">
                  <c:v>-0.19</c:v>
                </c:pt>
                <c:pt idx="28">
                  <c:v>-0.16650000000000001</c:v>
                </c:pt>
                <c:pt idx="29">
                  <c:v>-0.14349999999999999</c:v>
                </c:pt>
                <c:pt idx="30">
                  <c:v>-0.12</c:v>
                </c:pt>
                <c:pt idx="31">
                  <c:v>-9.6500000000000002E-2</c:v>
                </c:pt>
                <c:pt idx="32">
                  <c:v>-7.3499999999999996E-2</c:v>
                </c:pt>
                <c:pt idx="33">
                  <c:v>-0.05</c:v>
                </c:pt>
                <c:pt idx="34">
                  <c:v>-2.6499999999999999E-2</c:v>
                </c:pt>
                <c:pt idx="35">
                  <c:v>-3.5000000000000001E-3</c:v>
                </c:pt>
                <c:pt idx="36">
                  <c:v>0.02</c:v>
                </c:pt>
                <c:pt idx="37">
                  <c:v>4.3499999999999997E-2</c:v>
                </c:pt>
                <c:pt idx="38">
                  <c:v>6.6500000000000004E-2</c:v>
                </c:pt>
                <c:pt idx="39">
                  <c:v>0.09</c:v>
                </c:pt>
                <c:pt idx="40">
                  <c:v>0.1135</c:v>
                </c:pt>
                <c:pt idx="41">
                  <c:v>0.13650000000000001</c:v>
                </c:pt>
                <c:pt idx="42">
                  <c:v>0.16</c:v>
                </c:pt>
                <c:pt idx="43">
                  <c:v>0.1835</c:v>
                </c:pt>
                <c:pt idx="44">
                  <c:v>0.20649999999999999</c:v>
                </c:pt>
                <c:pt idx="45">
                  <c:v>0.23</c:v>
                </c:pt>
                <c:pt idx="46">
                  <c:v>0.2535</c:v>
                </c:pt>
                <c:pt idx="47">
                  <c:v>0.27650000000000002</c:v>
                </c:pt>
                <c:pt idx="48">
                  <c:v>0.3</c:v>
                </c:pt>
                <c:pt idx="49">
                  <c:v>0.32350000000000001</c:v>
                </c:pt>
                <c:pt idx="50">
                  <c:v>0.34649999999999997</c:v>
                </c:pt>
                <c:pt idx="51">
                  <c:v>0.37</c:v>
                </c:pt>
                <c:pt idx="52">
                  <c:v>0.39350000000000002</c:v>
                </c:pt>
                <c:pt idx="53">
                  <c:v>0.41649999999999998</c:v>
                </c:pt>
                <c:pt idx="54">
                  <c:v>0.44</c:v>
                </c:pt>
                <c:pt idx="55">
                  <c:v>0.46350000000000002</c:v>
                </c:pt>
                <c:pt idx="56">
                  <c:v>0.48649999999999999</c:v>
                </c:pt>
                <c:pt idx="57">
                  <c:v>0.51</c:v>
                </c:pt>
                <c:pt idx="58">
                  <c:v>0.53349999999999997</c:v>
                </c:pt>
                <c:pt idx="59">
                  <c:v>0.55649999999999999</c:v>
                </c:pt>
                <c:pt idx="60">
                  <c:v>0.57999999999999996</c:v>
                </c:pt>
                <c:pt idx="61">
                  <c:v>0.60350000000000004</c:v>
                </c:pt>
                <c:pt idx="62">
                  <c:v>0.62649999999999995</c:v>
                </c:pt>
                <c:pt idx="63">
                  <c:v>0.65</c:v>
                </c:pt>
                <c:pt idx="64">
                  <c:v>0.67349999999999999</c:v>
                </c:pt>
                <c:pt idx="65">
                  <c:v>0.69650000000000001</c:v>
                </c:pt>
                <c:pt idx="66">
                  <c:v>0.72</c:v>
                </c:pt>
                <c:pt idx="67">
                  <c:v>0.74350000000000005</c:v>
                </c:pt>
                <c:pt idx="68">
                  <c:v>0.76649999999999996</c:v>
                </c:pt>
                <c:pt idx="69">
                  <c:v>0.79</c:v>
                </c:pt>
                <c:pt idx="70">
                  <c:v>0.8135</c:v>
                </c:pt>
                <c:pt idx="71">
                  <c:v>0.83650000000000002</c:v>
                </c:pt>
                <c:pt idx="72">
                  <c:v>0.86</c:v>
                </c:pt>
                <c:pt idx="73">
                  <c:v>0.88349999999999995</c:v>
                </c:pt>
                <c:pt idx="74">
                  <c:v>0.90649999999999997</c:v>
                </c:pt>
                <c:pt idx="75">
                  <c:v>0.93</c:v>
                </c:pt>
                <c:pt idx="76">
                  <c:v>0.95350000000000001</c:v>
                </c:pt>
                <c:pt idx="77">
                  <c:v>0.97650000000000003</c:v>
                </c:pt>
                <c:pt idx="78">
                  <c:v>1</c:v>
                </c:pt>
                <c:pt idx="79">
                  <c:v>1</c:v>
                </c:pt>
                <c:pt idx="80">
                  <c:v>0.97650000000000003</c:v>
                </c:pt>
                <c:pt idx="81">
                  <c:v>0.95350000000000001</c:v>
                </c:pt>
                <c:pt idx="82">
                  <c:v>0.93</c:v>
                </c:pt>
                <c:pt idx="83">
                  <c:v>0.90649999999999997</c:v>
                </c:pt>
                <c:pt idx="84">
                  <c:v>0.88349999999999995</c:v>
                </c:pt>
                <c:pt idx="85">
                  <c:v>0.86</c:v>
                </c:pt>
                <c:pt idx="86">
                  <c:v>0.83650000000000002</c:v>
                </c:pt>
                <c:pt idx="87">
                  <c:v>0.8135</c:v>
                </c:pt>
                <c:pt idx="88">
                  <c:v>0.79</c:v>
                </c:pt>
                <c:pt idx="89">
                  <c:v>0.76649999999999996</c:v>
                </c:pt>
                <c:pt idx="90">
                  <c:v>0.74350000000000005</c:v>
                </c:pt>
                <c:pt idx="91">
                  <c:v>0.72</c:v>
                </c:pt>
                <c:pt idx="92">
                  <c:v>0.69650000000000001</c:v>
                </c:pt>
                <c:pt idx="93">
                  <c:v>0.67349999999999999</c:v>
                </c:pt>
                <c:pt idx="94">
                  <c:v>0.65</c:v>
                </c:pt>
                <c:pt idx="95">
                  <c:v>0.62649999999999995</c:v>
                </c:pt>
                <c:pt idx="96">
                  <c:v>0.60350000000000004</c:v>
                </c:pt>
                <c:pt idx="97">
                  <c:v>0.57999999999999996</c:v>
                </c:pt>
                <c:pt idx="98">
                  <c:v>0.55649999999999999</c:v>
                </c:pt>
                <c:pt idx="99">
                  <c:v>0.53349999999999997</c:v>
                </c:pt>
                <c:pt idx="100">
                  <c:v>0.51</c:v>
                </c:pt>
                <c:pt idx="101">
                  <c:v>0.48649999999999999</c:v>
                </c:pt>
                <c:pt idx="102">
                  <c:v>0.46350000000000002</c:v>
                </c:pt>
                <c:pt idx="103">
                  <c:v>0.44</c:v>
                </c:pt>
                <c:pt idx="104">
                  <c:v>0.41649999999999998</c:v>
                </c:pt>
                <c:pt idx="105">
                  <c:v>0.39350000000000002</c:v>
                </c:pt>
                <c:pt idx="106">
                  <c:v>0.37</c:v>
                </c:pt>
                <c:pt idx="107">
                  <c:v>0.34649999999999997</c:v>
                </c:pt>
                <c:pt idx="108">
                  <c:v>0.32350000000000001</c:v>
                </c:pt>
                <c:pt idx="109">
                  <c:v>0.3</c:v>
                </c:pt>
                <c:pt idx="110">
                  <c:v>0.27650000000000002</c:v>
                </c:pt>
                <c:pt idx="111">
                  <c:v>0.2535</c:v>
                </c:pt>
                <c:pt idx="112">
                  <c:v>0.23</c:v>
                </c:pt>
                <c:pt idx="113">
                  <c:v>0.20649999999999999</c:v>
                </c:pt>
                <c:pt idx="114">
                  <c:v>0.1835</c:v>
                </c:pt>
                <c:pt idx="115">
                  <c:v>0.16</c:v>
                </c:pt>
                <c:pt idx="116">
                  <c:v>0.13650000000000001</c:v>
                </c:pt>
                <c:pt idx="117">
                  <c:v>0.1135</c:v>
                </c:pt>
                <c:pt idx="118">
                  <c:v>0.09</c:v>
                </c:pt>
                <c:pt idx="119">
                  <c:v>6.6500000000000004E-2</c:v>
                </c:pt>
                <c:pt idx="120">
                  <c:v>4.3499999999999997E-2</c:v>
                </c:pt>
                <c:pt idx="121">
                  <c:v>0.02</c:v>
                </c:pt>
                <c:pt idx="122">
                  <c:v>-3.5000000000000001E-3</c:v>
                </c:pt>
              </c:numCache>
            </c:numRef>
          </c:xVal>
          <c:yVal>
            <c:numRef>
              <c:f>'[7]PbS Br EDT ZnO a'!$K$10:$K$410</c:f>
              <c:numCache>
                <c:formatCode>General</c:formatCode>
                <c:ptCount val="401"/>
                <c:pt idx="0">
                  <c:v>-12.444255528255526</c:v>
                </c:pt>
                <c:pt idx="1">
                  <c:v>-12.543385749385749</c:v>
                </c:pt>
                <c:pt idx="2">
                  <c:v>-12.66427027027027</c:v>
                </c:pt>
                <c:pt idx="3">
                  <c:v>-12.96658968058968</c:v>
                </c:pt>
                <c:pt idx="4">
                  <c:v>-13.128363636363638</c:v>
                </c:pt>
                <c:pt idx="5">
                  <c:v>-13.337459459459458</c:v>
                </c:pt>
                <c:pt idx="6">
                  <c:v>-13.647036855036855</c:v>
                </c:pt>
                <c:pt idx="7">
                  <c:v>-13.807724815724818</c:v>
                </c:pt>
                <c:pt idx="8">
                  <c:v>-14.086820638820639</c:v>
                </c:pt>
                <c:pt idx="9">
                  <c:v>-14.319739557739556</c:v>
                </c:pt>
                <c:pt idx="10">
                  <c:v>-14.566619164619164</c:v>
                </c:pt>
                <c:pt idx="11">
                  <c:v>-14.751572481572481</c:v>
                </c:pt>
                <c:pt idx="12">
                  <c:v>-15.02752334152334</c:v>
                </c:pt>
                <c:pt idx="13">
                  <c:v>-15.30543488943489</c:v>
                </c:pt>
                <c:pt idx="14">
                  <c:v>-15.500923832923833</c:v>
                </c:pt>
                <c:pt idx="15">
                  <c:v>-15.771739557739558</c:v>
                </c:pt>
                <c:pt idx="16">
                  <c:v>-15.929808353808355</c:v>
                </c:pt>
                <c:pt idx="17">
                  <c:v>-16.239390663390662</c:v>
                </c:pt>
                <c:pt idx="18">
                  <c:v>-16.189341523341522</c:v>
                </c:pt>
                <c:pt idx="19">
                  <c:v>-15.881675675675677</c:v>
                </c:pt>
                <c:pt idx="20">
                  <c:v>-15.550260442260443</c:v>
                </c:pt>
                <c:pt idx="21">
                  <c:v>-15.222466830466832</c:v>
                </c:pt>
                <c:pt idx="22">
                  <c:v>-14.908122850122849</c:v>
                </c:pt>
                <c:pt idx="23">
                  <c:v>-14.681886977886977</c:v>
                </c:pt>
                <c:pt idx="24">
                  <c:v>-14.466034398034399</c:v>
                </c:pt>
                <c:pt idx="25">
                  <c:v>-14.102093366093365</c:v>
                </c:pt>
                <c:pt idx="26">
                  <c:v>-13.925999999999998</c:v>
                </c:pt>
                <c:pt idx="27">
                  <c:v>-13.596162162162164</c:v>
                </c:pt>
                <c:pt idx="28">
                  <c:v>-13.270776412776414</c:v>
                </c:pt>
                <c:pt idx="29">
                  <c:v>-13.050221130221129</c:v>
                </c:pt>
                <c:pt idx="30">
                  <c:v>-12.716368550368552</c:v>
                </c:pt>
                <c:pt idx="31">
                  <c:v>-12.458073710073709</c:v>
                </c:pt>
                <c:pt idx="32">
                  <c:v>-12.161174447174446</c:v>
                </c:pt>
                <c:pt idx="33">
                  <c:v>-11.861651105651106</c:v>
                </c:pt>
                <c:pt idx="34">
                  <c:v>-11.554368550368549</c:v>
                </c:pt>
                <c:pt idx="35">
                  <c:v>-11.290108108108107</c:v>
                </c:pt>
                <c:pt idx="36">
                  <c:v>-11.051926289926289</c:v>
                </c:pt>
                <c:pt idx="37">
                  <c:v>-10.715710073710074</c:v>
                </c:pt>
                <c:pt idx="38">
                  <c:v>-10.466275184275185</c:v>
                </c:pt>
                <c:pt idx="39">
                  <c:v>-10.187405405405407</c:v>
                </c:pt>
                <c:pt idx="40">
                  <c:v>-9.8931203931203928</c:v>
                </c:pt>
                <c:pt idx="41">
                  <c:v>-9.5979508599508598</c:v>
                </c:pt>
                <c:pt idx="42">
                  <c:v>-9.2986633906633909</c:v>
                </c:pt>
                <c:pt idx="43">
                  <c:v>-8.9880393120393123</c:v>
                </c:pt>
                <c:pt idx="44">
                  <c:v>-8.6869090909090918</c:v>
                </c:pt>
                <c:pt idx="45">
                  <c:v>-8.3403046683046682</c:v>
                </c:pt>
                <c:pt idx="46">
                  <c:v>-7.9819950859950861</c:v>
                </c:pt>
                <c:pt idx="47">
                  <c:v>-7.5903046683046691</c:v>
                </c:pt>
                <c:pt idx="48">
                  <c:v>-7.1181277641277649</c:v>
                </c:pt>
                <c:pt idx="49">
                  <c:v>-6.5040982800982805</c:v>
                </c:pt>
                <c:pt idx="50">
                  <c:v>-5.7696707616707616</c:v>
                </c:pt>
                <c:pt idx="51">
                  <c:v>-4.7737400491400486</c:v>
                </c:pt>
                <c:pt idx="52">
                  <c:v>-3.3355434889434887</c:v>
                </c:pt>
                <c:pt idx="53">
                  <c:v>-1.4357837837837837</c:v>
                </c:pt>
                <c:pt idx="54">
                  <c:v>1.0772884520884523</c:v>
                </c:pt>
                <c:pt idx="55">
                  <c:v>4.1938678132678131</c:v>
                </c:pt>
                <c:pt idx="56">
                  <c:v>7.8596019656019651</c:v>
                </c:pt>
                <c:pt idx="57">
                  <c:v>12.139356265356264</c:v>
                </c:pt>
                <c:pt idx="58">
                  <c:v>16.994117936117934</c:v>
                </c:pt>
                <c:pt idx="59">
                  <c:v>22.272363636363636</c:v>
                </c:pt>
                <c:pt idx="60">
                  <c:v>28.060285012285014</c:v>
                </c:pt>
                <c:pt idx="61">
                  <c:v>34.21390171990172</c:v>
                </c:pt>
                <c:pt idx="62">
                  <c:v>40.51528255528256</c:v>
                </c:pt>
                <c:pt idx="63">
                  <c:v>47.391611793611794</c:v>
                </c:pt>
                <c:pt idx="64">
                  <c:v>54.416265356265363</c:v>
                </c:pt>
                <c:pt idx="65">
                  <c:v>61.42584766584767</c:v>
                </c:pt>
                <c:pt idx="66">
                  <c:v>68.906732186732185</c:v>
                </c:pt>
                <c:pt idx="67">
                  <c:v>76.537985257985255</c:v>
                </c:pt>
                <c:pt idx="68">
                  <c:v>84.268894348894364</c:v>
                </c:pt>
                <c:pt idx="69">
                  <c:v>92.234545454545454</c:v>
                </c:pt>
                <c:pt idx="70">
                  <c:v>100.39297297297298</c:v>
                </c:pt>
                <c:pt idx="71">
                  <c:v>108.59056511056512</c:v>
                </c:pt>
                <c:pt idx="72">
                  <c:v>117.04771498771497</c:v>
                </c:pt>
                <c:pt idx="73">
                  <c:v>125.73592137592138</c:v>
                </c:pt>
                <c:pt idx="74">
                  <c:v>134.377542997543</c:v>
                </c:pt>
                <c:pt idx="75">
                  <c:v>143.33095823095823</c:v>
                </c:pt>
                <c:pt idx="76">
                  <c:v>152.44815724815726</c:v>
                </c:pt>
                <c:pt idx="77">
                  <c:v>161.45169533169533</c:v>
                </c:pt>
                <c:pt idx="78">
                  <c:v>170.94009828009828</c:v>
                </c:pt>
                <c:pt idx="79">
                  <c:v>171.20884520884519</c:v>
                </c:pt>
                <c:pt idx="80">
                  <c:v>162.13970515970516</c:v>
                </c:pt>
                <c:pt idx="81">
                  <c:v>153.20884520884519</c:v>
                </c:pt>
                <c:pt idx="82">
                  <c:v>144.03773955773957</c:v>
                </c:pt>
                <c:pt idx="83">
                  <c:v>134.92152334152334</c:v>
                </c:pt>
                <c:pt idx="84">
                  <c:v>125.93277641277642</c:v>
                </c:pt>
                <c:pt idx="85">
                  <c:v>116.99326781326781</c:v>
                </c:pt>
                <c:pt idx="86">
                  <c:v>108.08457002457001</c:v>
                </c:pt>
                <c:pt idx="87">
                  <c:v>99.493120393120392</c:v>
                </c:pt>
                <c:pt idx="88">
                  <c:v>90.859557739557744</c:v>
                </c:pt>
                <c:pt idx="89">
                  <c:v>82.39990171990172</c:v>
                </c:pt>
                <c:pt idx="90">
                  <c:v>74.23498771498771</c:v>
                </c:pt>
                <c:pt idx="91">
                  <c:v>66.151351351351352</c:v>
                </c:pt>
                <c:pt idx="92">
                  <c:v>58.32904176904178</c:v>
                </c:pt>
                <c:pt idx="93">
                  <c:v>50.973120393120396</c:v>
                </c:pt>
                <c:pt idx="94">
                  <c:v>43.561179361179363</c:v>
                </c:pt>
                <c:pt idx="95">
                  <c:v>36.593700245700248</c:v>
                </c:pt>
                <c:pt idx="96">
                  <c:v>30.26037837837838</c:v>
                </c:pt>
                <c:pt idx="97">
                  <c:v>24.176457002456999</c:v>
                </c:pt>
                <c:pt idx="98">
                  <c:v>18.563154791154791</c:v>
                </c:pt>
                <c:pt idx="99">
                  <c:v>13.55891891891892</c:v>
                </c:pt>
                <c:pt idx="100">
                  <c:v>9.0548648648648644</c:v>
                </c:pt>
                <c:pt idx="101">
                  <c:v>5.17004914004914</c:v>
                </c:pt>
                <c:pt idx="102">
                  <c:v>1.9214132678132678</c:v>
                </c:pt>
                <c:pt idx="103">
                  <c:v>-0.70943046683046673</c:v>
                </c:pt>
                <c:pt idx="104">
                  <c:v>-2.8412717444717441</c:v>
                </c:pt>
                <c:pt idx="105">
                  <c:v>-4.4531572481572486</c:v>
                </c:pt>
                <c:pt idx="106">
                  <c:v>-5.6543095823095824</c:v>
                </c:pt>
                <c:pt idx="107">
                  <c:v>-6.6133660933660936</c:v>
                </c:pt>
                <c:pt idx="108">
                  <c:v>-7.3204766584766574</c:v>
                </c:pt>
                <c:pt idx="109">
                  <c:v>-7.9473218673218682</c:v>
                </c:pt>
                <c:pt idx="110">
                  <c:v>-8.4424275184275182</c:v>
                </c:pt>
                <c:pt idx="111">
                  <c:v>-8.9055233415233417</c:v>
                </c:pt>
                <c:pt idx="112">
                  <c:v>-9.2485110565110578</c:v>
                </c:pt>
                <c:pt idx="113">
                  <c:v>-9.6616363636363651</c:v>
                </c:pt>
                <c:pt idx="114">
                  <c:v>-9.9603685503685497</c:v>
                </c:pt>
                <c:pt idx="115">
                  <c:v>-10.304707616707617</c:v>
                </c:pt>
                <c:pt idx="116">
                  <c:v>-10.618132678132678</c:v>
                </c:pt>
                <c:pt idx="117">
                  <c:v>-10.913331695331694</c:v>
                </c:pt>
                <c:pt idx="118">
                  <c:v>-11.199641277641277</c:v>
                </c:pt>
                <c:pt idx="119">
                  <c:v>-11.47791154791155</c:v>
                </c:pt>
                <c:pt idx="120">
                  <c:v>-11.737995085995086</c:v>
                </c:pt>
                <c:pt idx="121">
                  <c:v>-11.987169533169533</c:v>
                </c:pt>
                <c:pt idx="122">
                  <c:v>-12.313459459459459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'[7]PbS Br EDT ZnO a'!$M$10:$M$11</c:f>
              <c:numCache>
                <c:formatCode>General</c:formatCode>
                <c:ptCount val="2"/>
                <c:pt idx="0">
                  <c:v>2.2316849225040982E-2</c:v>
                </c:pt>
                <c:pt idx="1">
                  <c:v>-2.2316849225040982E-2</c:v>
                </c:pt>
              </c:numCache>
            </c:numRef>
          </c:xVal>
          <c:yVal>
            <c:numRef>
              <c:f>'[7]PbS Br EDT ZnO a'!$N$10:$N$11</c:f>
              <c:numCache>
                <c:formatCode>General</c:formatCode>
                <c:ptCount val="2"/>
                <c:pt idx="0">
                  <c:v>-12.429170494605277</c:v>
                </c:pt>
                <c:pt idx="1">
                  <c:v>-12.429170494605277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'[7]PbS Br EDT ZnO a'!$M$10:$M$11</c:f>
              <c:numCache>
                <c:formatCode>General</c:formatCode>
                <c:ptCount val="2"/>
                <c:pt idx="0">
                  <c:v>2.2316849225040982E-2</c:v>
                </c:pt>
                <c:pt idx="1">
                  <c:v>-2.2316849225040982E-2</c:v>
                </c:pt>
              </c:numCache>
            </c:numRef>
          </c:xVal>
          <c:yVal>
            <c:numRef>
              <c:f>'[7]PbS Br EDT ZnO a'!$O$10:$O$11</c:f>
              <c:numCache>
                <c:formatCode>General</c:formatCode>
                <c:ptCount val="2"/>
                <c:pt idx="0">
                  <c:v>-11.254634220293793</c:v>
                </c:pt>
                <c:pt idx="1">
                  <c:v>-11.254634220293793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'[7]PbS Br EDT ZnO a'!$M$10:$M$11</c:f>
              <c:numCache>
                <c:formatCode>General</c:formatCode>
                <c:ptCount val="2"/>
                <c:pt idx="0">
                  <c:v>2.2316849225040982E-2</c:v>
                </c:pt>
                <c:pt idx="1">
                  <c:v>-2.2316849225040982E-2</c:v>
                </c:pt>
              </c:numCache>
            </c:numRef>
          </c:xVal>
          <c:yVal>
            <c:numRef>
              <c:f>'[7]PbS Br EDT ZnO a'!$P$10:$P$11</c:f>
              <c:numCache>
                <c:formatCode>General</c:formatCode>
                <c:ptCount val="2"/>
                <c:pt idx="0">
                  <c:v>-12.26486308745883</c:v>
                </c:pt>
                <c:pt idx="1">
                  <c:v>-12.26486308745883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'[7]PbS Br EDT ZnO a'!$M$13:$M$14</c:f>
              <c:numCache>
                <c:formatCode>General</c:formatCode>
                <c:ptCount val="2"/>
                <c:pt idx="0">
                  <c:v>0.42992616357671398</c:v>
                </c:pt>
                <c:pt idx="1">
                  <c:v>0.42992616357671398</c:v>
                </c:pt>
              </c:numCache>
            </c:numRef>
          </c:xVal>
          <c:yVal>
            <c:numRef>
              <c:f>'[7]PbS Br EDT ZnO a'!$N$13:$N$14</c:f>
              <c:numCache>
                <c:formatCode>General</c:formatCode>
                <c:ptCount val="2"/>
                <c:pt idx="0">
                  <c:v>-0.82861136630701848</c:v>
                </c:pt>
                <c:pt idx="1">
                  <c:v>0.82861136630701848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'[7]PbS Br EDT ZnO a'!$M$15:$M$16</c:f>
              <c:numCache>
                <c:formatCode>General</c:formatCode>
                <c:ptCount val="2"/>
                <c:pt idx="0">
                  <c:v>0.44633698450081966</c:v>
                </c:pt>
                <c:pt idx="1">
                  <c:v>0.44633698450081966</c:v>
                </c:pt>
              </c:numCache>
            </c:numRef>
          </c:xVal>
          <c:yVal>
            <c:numRef>
              <c:f>'[7]PbS Br EDT ZnO a'!$N$15:$N$16</c:f>
              <c:numCache>
                <c:formatCode>General</c:formatCode>
                <c:ptCount val="2"/>
                <c:pt idx="0">
                  <c:v>-0.82861136630701848</c:v>
                </c:pt>
                <c:pt idx="1">
                  <c:v>0.82861136630701848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'[7]PbS Br EDT ZnO a'!$M$18:$M$20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</c:v>
                </c:pt>
                <c:pt idx="2">
                  <c:v>0.3</c:v>
                </c:pt>
              </c:numCache>
            </c:numRef>
          </c:xVal>
          <c:yVal>
            <c:numRef>
              <c:f>'[7]PbS Br EDT ZnO a'!$N$18:$N$20</c:f>
              <c:numCache>
                <c:formatCode>General</c:formatCode>
                <c:ptCount val="3"/>
                <c:pt idx="0">
                  <c:v>-7.1181277641277649</c:v>
                </c:pt>
                <c:pt idx="1">
                  <c:v>-7.1181277641277649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'[7]PbS Br EDT ZnO a'!$M$22:$M$24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</c:v>
                </c:pt>
                <c:pt idx="2">
                  <c:v>0.3</c:v>
                </c:pt>
              </c:numCache>
            </c:numRef>
          </c:xVal>
          <c:yVal>
            <c:numRef>
              <c:f>'[7]PbS Br EDT ZnO a'!$N$22:$N$24</c:f>
              <c:numCache>
                <c:formatCode>General</c:formatCode>
                <c:ptCount val="3"/>
                <c:pt idx="0">
                  <c:v>-7.9473218673218682</c:v>
                </c:pt>
                <c:pt idx="1">
                  <c:v>-7.9473218673218682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379712"/>
        <c:axId val="359380272"/>
      </c:scatterChart>
      <c:valAx>
        <c:axId val="359379712"/>
        <c:scaling>
          <c:orientation val="minMax"/>
          <c:max val="0.49099999999999999"/>
          <c:min val="-4.4699999999999997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380272"/>
        <c:crossesAt val="0"/>
        <c:crossBetween val="midCat"/>
      </c:valAx>
      <c:valAx>
        <c:axId val="359380272"/>
        <c:scaling>
          <c:orientation val="minMax"/>
          <c:max val="1.25"/>
          <c:min val="-13.7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379712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Br EDT ZnO a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47E-2"/>
          <c:y val="7.3529763756911379E-2"/>
          <c:w val="0.88182079137308134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 Br EDT ZnO a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'[7]PbS Br EDT ZnO a'!$A$10:$A$410</c:f>
              <c:numCache>
                <c:formatCode>General</c:formatCode>
                <c:ptCount val="401"/>
                <c:pt idx="0">
                  <c:v>-3.5000000000000001E-3</c:v>
                </c:pt>
                <c:pt idx="1">
                  <c:v>-2.6499999999999999E-2</c:v>
                </c:pt>
                <c:pt idx="2">
                  <c:v>-0.05</c:v>
                </c:pt>
                <c:pt idx="3">
                  <c:v>-7.3499999999999996E-2</c:v>
                </c:pt>
                <c:pt idx="4">
                  <c:v>-9.6500000000000002E-2</c:v>
                </c:pt>
                <c:pt idx="5">
                  <c:v>-0.12</c:v>
                </c:pt>
                <c:pt idx="6">
                  <c:v>-0.14349999999999999</c:v>
                </c:pt>
                <c:pt idx="7">
                  <c:v>-0.16650000000000001</c:v>
                </c:pt>
                <c:pt idx="8">
                  <c:v>-0.19</c:v>
                </c:pt>
                <c:pt idx="9">
                  <c:v>-0.2135</c:v>
                </c:pt>
                <c:pt idx="10">
                  <c:v>-0.23649999999999999</c:v>
                </c:pt>
                <c:pt idx="11">
                  <c:v>-0.26</c:v>
                </c:pt>
                <c:pt idx="12">
                  <c:v>-0.28349999999999997</c:v>
                </c:pt>
                <c:pt idx="13">
                  <c:v>-0.30649999999999999</c:v>
                </c:pt>
                <c:pt idx="14">
                  <c:v>-0.33</c:v>
                </c:pt>
                <c:pt idx="15">
                  <c:v>-0.35349999999999998</c:v>
                </c:pt>
                <c:pt idx="16">
                  <c:v>-0.3765</c:v>
                </c:pt>
                <c:pt idx="17">
                  <c:v>-0.4</c:v>
                </c:pt>
                <c:pt idx="18">
                  <c:v>-0.4</c:v>
                </c:pt>
                <c:pt idx="19">
                  <c:v>-0.3765</c:v>
                </c:pt>
                <c:pt idx="20">
                  <c:v>-0.35349999999999998</c:v>
                </c:pt>
                <c:pt idx="21">
                  <c:v>-0.33</c:v>
                </c:pt>
                <c:pt idx="22">
                  <c:v>-0.30649999999999999</c:v>
                </c:pt>
                <c:pt idx="23">
                  <c:v>-0.28349999999999997</c:v>
                </c:pt>
                <c:pt idx="24">
                  <c:v>-0.26</c:v>
                </c:pt>
                <c:pt idx="25">
                  <c:v>-0.23649999999999999</c:v>
                </c:pt>
                <c:pt idx="26">
                  <c:v>-0.2135</c:v>
                </c:pt>
                <c:pt idx="27">
                  <c:v>-0.19</c:v>
                </c:pt>
                <c:pt idx="28">
                  <c:v>-0.16650000000000001</c:v>
                </c:pt>
                <c:pt idx="29">
                  <c:v>-0.14349999999999999</c:v>
                </c:pt>
                <c:pt idx="30">
                  <c:v>-0.12</c:v>
                </c:pt>
                <c:pt idx="31">
                  <c:v>-9.6500000000000002E-2</c:v>
                </c:pt>
                <c:pt idx="32">
                  <c:v>-7.3499999999999996E-2</c:v>
                </c:pt>
                <c:pt idx="33">
                  <c:v>-0.05</c:v>
                </c:pt>
                <c:pt idx="34">
                  <c:v>-2.6499999999999999E-2</c:v>
                </c:pt>
                <c:pt idx="35">
                  <c:v>-3.5000000000000001E-3</c:v>
                </c:pt>
                <c:pt idx="36">
                  <c:v>0.02</c:v>
                </c:pt>
                <c:pt idx="37">
                  <c:v>4.3499999999999997E-2</c:v>
                </c:pt>
                <c:pt idx="38">
                  <c:v>6.6500000000000004E-2</c:v>
                </c:pt>
                <c:pt idx="39">
                  <c:v>0.09</c:v>
                </c:pt>
                <c:pt idx="40">
                  <c:v>0.1135</c:v>
                </c:pt>
                <c:pt idx="41">
                  <c:v>0.13650000000000001</c:v>
                </c:pt>
                <c:pt idx="42">
                  <c:v>0.16</c:v>
                </c:pt>
                <c:pt idx="43">
                  <c:v>0.1835</c:v>
                </c:pt>
                <c:pt idx="44">
                  <c:v>0.20649999999999999</c:v>
                </c:pt>
                <c:pt idx="45">
                  <c:v>0.23</c:v>
                </c:pt>
                <c:pt idx="46">
                  <c:v>0.2535</c:v>
                </c:pt>
                <c:pt idx="47">
                  <c:v>0.27650000000000002</c:v>
                </c:pt>
                <c:pt idx="48">
                  <c:v>0.3</c:v>
                </c:pt>
                <c:pt idx="49">
                  <c:v>0.32350000000000001</c:v>
                </c:pt>
                <c:pt idx="50">
                  <c:v>0.34649999999999997</c:v>
                </c:pt>
                <c:pt idx="51">
                  <c:v>0.37</c:v>
                </c:pt>
                <c:pt idx="52">
                  <c:v>0.39350000000000002</c:v>
                </c:pt>
                <c:pt idx="53">
                  <c:v>0.41649999999999998</c:v>
                </c:pt>
                <c:pt idx="54">
                  <c:v>0.44</c:v>
                </c:pt>
                <c:pt idx="55">
                  <c:v>0.46350000000000002</c:v>
                </c:pt>
                <c:pt idx="56">
                  <c:v>0.48649999999999999</c:v>
                </c:pt>
                <c:pt idx="57">
                  <c:v>0.51</c:v>
                </c:pt>
                <c:pt idx="58">
                  <c:v>0.53349999999999997</c:v>
                </c:pt>
                <c:pt idx="59">
                  <c:v>0.55649999999999999</c:v>
                </c:pt>
                <c:pt idx="60">
                  <c:v>0.57999999999999996</c:v>
                </c:pt>
                <c:pt idx="61">
                  <c:v>0.60350000000000004</c:v>
                </c:pt>
                <c:pt idx="62">
                  <c:v>0.62649999999999995</c:v>
                </c:pt>
                <c:pt idx="63">
                  <c:v>0.65</c:v>
                </c:pt>
                <c:pt idx="64">
                  <c:v>0.67349999999999999</c:v>
                </c:pt>
                <c:pt idx="65">
                  <c:v>0.69650000000000001</c:v>
                </c:pt>
                <c:pt idx="66">
                  <c:v>0.72</c:v>
                </c:pt>
                <c:pt idx="67">
                  <c:v>0.74350000000000005</c:v>
                </c:pt>
                <c:pt idx="68">
                  <c:v>0.76649999999999996</c:v>
                </c:pt>
                <c:pt idx="69">
                  <c:v>0.79</c:v>
                </c:pt>
                <c:pt idx="70">
                  <c:v>0.8135</c:v>
                </c:pt>
                <c:pt idx="71">
                  <c:v>0.83650000000000002</c:v>
                </c:pt>
                <c:pt idx="72">
                  <c:v>0.86</c:v>
                </c:pt>
                <c:pt idx="73">
                  <c:v>0.88349999999999995</c:v>
                </c:pt>
                <c:pt idx="74">
                  <c:v>0.90649999999999997</c:v>
                </c:pt>
                <c:pt idx="75">
                  <c:v>0.93</c:v>
                </c:pt>
                <c:pt idx="76">
                  <c:v>0.95350000000000001</c:v>
                </c:pt>
                <c:pt idx="77">
                  <c:v>0.97650000000000003</c:v>
                </c:pt>
                <c:pt idx="78">
                  <c:v>1</c:v>
                </c:pt>
                <c:pt idx="79">
                  <c:v>1</c:v>
                </c:pt>
                <c:pt idx="80">
                  <c:v>0.97650000000000003</c:v>
                </c:pt>
                <c:pt idx="81">
                  <c:v>0.95350000000000001</c:v>
                </c:pt>
                <c:pt idx="82">
                  <c:v>0.93</c:v>
                </c:pt>
                <c:pt idx="83">
                  <c:v>0.90649999999999997</c:v>
                </c:pt>
                <c:pt idx="84">
                  <c:v>0.88349999999999995</c:v>
                </c:pt>
                <c:pt idx="85">
                  <c:v>0.86</c:v>
                </c:pt>
                <c:pt idx="86">
                  <c:v>0.83650000000000002</c:v>
                </c:pt>
                <c:pt idx="87">
                  <c:v>0.8135</c:v>
                </c:pt>
                <c:pt idx="88">
                  <c:v>0.79</c:v>
                </c:pt>
                <c:pt idx="89">
                  <c:v>0.76649999999999996</c:v>
                </c:pt>
                <c:pt idx="90">
                  <c:v>0.74350000000000005</c:v>
                </c:pt>
                <c:pt idx="91">
                  <c:v>0.72</c:v>
                </c:pt>
                <c:pt idx="92">
                  <c:v>0.69650000000000001</c:v>
                </c:pt>
                <c:pt idx="93">
                  <c:v>0.67349999999999999</c:v>
                </c:pt>
                <c:pt idx="94">
                  <c:v>0.65</c:v>
                </c:pt>
                <c:pt idx="95">
                  <c:v>0.62649999999999995</c:v>
                </c:pt>
                <c:pt idx="96">
                  <c:v>0.60350000000000004</c:v>
                </c:pt>
                <c:pt idx="97">
                  <c:v>0.57999999999999996</c:v>
                </c:pt>
                <c:pt idx="98">
                  <c:v>0.55649999999999999</c:v>
                </c:pt>
                <c:pt idx="99">
                  <c:v>0.53349999999999997</c:v>
                </c:pt>
                <c:pt idx="100">
                  <c:v>0.51</c:v>
                </c:pt>
                <c:pt idx="101">
                  <c:v>0.48649999999999999</c:v>
                </c:pt>
                <c:pt idx="102">
                  <c:v>0.46350000000000002</c:v>
                </c:pt>
                <c:pt idx="103">
                  <c:v>0.44</c:v>
                </c:pt>
                <c:pt idx="104">
                  <c:v>0.41649999999999998</c:v>
                </c:pt>
                <c:pt idx="105">
                  <c:v>0.39350000000000002</c:v>
                </c:pt>
                <c:pt idx="106">
                  <c:v>0.37</c:v>
                </c:pt>
                <c:pt idx="107">
                  <c:v>0.34649999999999997</c:v>
                </c:pt>
                <c:pt idx="108">
                  <c:v>0.32350000000000001</c:v>
                </c:pt>
                <c:pt idx="109">
                  <c:v>0.3</c:v>
                </c:pt>
                <c:pt idx="110">
                  <c:v>0.27650000000000002</c:v>
                </c:pt>
                <c:pt idx="111">
                  <c:v>0.2535</c:v>
                </c:pt>
                <c:pt idx="112">
                  <c:v>0.23</c:v>
                </c:pt>
                <c:pt idx="113">
                  <c:v>0.20649999999999999</c:v>
                </c:pt>
                <c:pt idx="114">
                  <c:v>0.1835</c:v>
                </c:pt>
                <c:pt idx="115">
                  <c:v>0.16</c:v>
                </c:pt>
                <c:pt idx="116">
                  <c:v>0.13650000000000001</c:v>
                </c:pt>
                <c:pt idx="117">
                  <c:v>0.1135</c:v>
                </c:pt>
                <c:pt idx="118">
                  <c:v>0.09</c:v>
                </c:pt>
                <c:pt idx="119">
                  <c:v>6.6500000000000004E-2</c:v>
                </c:pt>
                <c:pt idx="120">
                  <c:v>4.3499999999999997E-2</c:v>
                </c:pt>
                <c:pt idx="121">
                  <c:v>0.02</c:v>
                </c:pt>
                <c:pt idx="122">
                  <c:v>-3.5000000000000001E-3</c:v>
                </c:pt>
              </c:numCache>
            </c:numRef>
          </c:xVal>
          <c:yVal>
            <c:numRef>
              <c:f>'[7]PbS Br EDT ZnO a'!$K$10:$K$410</c:f>
              <c:numCache>
                <c:formatCode>General</c:formatCode>
                <c:ptCount val="401"/>
                <c:pt idx="0">
                  <c:v>-12.444255528255526</c:v>
                </c:pt>
                <c:pt idx="1">
                  <c:v>-12.543385749385749</c:v>
                </c:pt>
                <c:pt idx="2">
                  <c:v>-12.66427027027027</c:v>
                </c:pt>
                <c:pt idx="3">
                  <c:v>-12.96658968058968</c:v>
                </c:pt>
                <c:pt idx="4">
                  <c:v>-13.128363636363638</c:v>
                </c:pt>
                <c:pt idx="5">
                  <c:v>-13.337459459459458</c:v>
                </c:pt>
                <c:pt idx="6">
                  <c:v>-13.647036855036855</c:v>
                </c:pt>
                <c:pt idx="7">
                  <c:v>-13.807724815724818</c:v>
                </c:pt>
                <c:pt idx="8">
                  <c:v>-14.086820638820639</c:v>
                </c:pt>
                <c:pt idx="9">
                  <c:v>-14.319739557739556</c:v>
                </c:pt>
                <c:pt idx="10">
                  <c:v>-14.566619164619164</c:v>
                </c:pt>
                <c:pt idx="11">
                  <c:v>-14.751572481572481</c:v>
                </c:pt>
                <c:pt idx="12">
                  <c:v>-15.02752334152334</c:v>
                </c:pt>
                <c:pt idx="13">
                  <c:v>-15.30543488943489</c:v>
                </c:pt>
                <c:pt idx="14">
                  <c:v>-15.500923832923833</c:v>
                </c:pt>
                <c:pt idx="15">
                  <c:v>-15.771739557739558</c:v>
                </c:pt>
                <c:pt idx="16">
                  <c:v>-15.929808353808355</c:v>
                </c:pt>
                <c:pt idx="17">
                  <c:v>-16.239390663390662</c:v>
                </c:pt>
                <c:pt idx="18">
                  <c:v>-16.189341523341522</c:v>
                </c:pt>
                <c:pt idx="19">
                  <c:v>-15.881675675675677</c:v>
                </c:pt>
                <c:pt idx="20">
                  <c:v>-15.550260442260443</c:v>
                </c:pt>
                <c:pt idx="21">
                  <c:v>-15.222466830466832</c:v>
                </c:pt>
                <c:pt idx="22">
                  <c:v>-14.908122850122849</c:v>
                </c:pt>
                <c:pt idx="23">
                  <c:v>-14.681886977886977</c:v>
                </c:pt>
                <c:pt idx="24">
                  <c:v>-14.466034398034399</c:v>
                </c:pt>
                <c:pt idx="25">
                  <c:v>-14.102093366093365</c:v>
                </c:pt>
                <c:pt idx="26">
                  <c:v>-13.925999999999998</c:v>
                </c:pt>
                <c:pt idx="27">
                  <c:v>-13.596162162162164</c:v>
                </c:pt>
                <c:pt idx="28">
                  <c:v>-13.270776412776414</c:v>
                </c:pt>
                <c:pt idx="29">
                  <c:v>-13.050221130221129</c:v>
                </c:pt>
                <c:pt idx="30">
                  <c:v>-12.716368550368552</c:v>
                </c:pt>
                <c:pt idx="31">
                  <c:v>-12.458073710073709</c:v>
                </c:pt>
                <c:pt idx="32">
                  <c:v>-12.161174447174446</c:v>
                </c:pt>
                <c:pt idx="33">
                  <c:v>-11.861651105651106</c:v>
                </c:pt>
                <c:pt idx="34">
                  <c:v>-11.554368550368549</c:v>
                </c:pt>
                <c:pt idx="35">
                  <c:v>-11.290108108108107</c:v>
                </c:pt>
                <c:pt idx="36">
                  <c:v>-11.051926289926289</c:v>
                </c:pt>
                <c:pt idx="37">
                  <c:v>-10.715710073710074</c:v>
                </c:pt>
                <c:pt idx="38">
                  <c:v>-10.466275184275185</c:v>
                </c:pt>
                <c:pt idx="39">
                  <c:v>-10.187405405405407</c:v>
                </c:pt>
                <c:pt idx="40">
                  <c:v>-9.8931203931203928</c:v>
                </c:pt>
                <c:pt idx="41">
                  <c:v>-9.5979508599508598</c:v>
                </c:pt>
                <c:pt idx="42">
                  <c:v>-9.2986633906633909</c:v>
                </c:pt>
                <c:pt idx="43">
                  <c:v>-8.9880393120393123</c:v>
                </c:pt>
                <c:pt idx="44">
                  <c:v>-8.6869090909090918</c:v>
                </c:pt>
                <c:pt idx="45">
                  <c:v>-8.3403046683046682</c:v>
                </c:pt>
                <c:pt idx="46">
                  <c:v>-7.9819950859950861</c:v>
                </c:pt>
                <c:pt idx="47">
                  <c:v>-7.5903046683046691</c:v>
                </c:pt>
                <c:pt idx="48">
                  <c:v>-7.1181277641277649</c:v>
                </c:pt>
                <c:pt idx="49">
                  <c:v>-6.5040982800982805</c:v>
                </c:pt>
                <c:pt idx="50">
                  <c:v>-5.7696707616707616</c:v>
                </c:pt>
                <c:pt idx="51">
                  <c:v>-4.7737400491400486</c:v>
                </c:pt>
                <c:pt idx="52">
                  <c:v>-3.3355434889434887</c:v>
                </c:pt>
                <c:pt idx="53">
                  <c:v>-1.4357837837837837</c:v>
                </c:pt>
                <c:pt idx="54">
                  <c:v>1.0772884520884523</c:v>
                </c:pt>
                <c:pt idx="55">
                  <c:v>4.1938678132678131</c:v>
                </c:pt>
                <c:pt idx="56">
                  <c:v>7.8596019656019651</c:v>
                </c:pt>
                <c:pt idx="57">
                  <c:v>12.139356265356264</c:v>
                </c:pt>
                <c:pt idx="58">
                  <c:v>16.994117936117934</c:v>
                </c:pt>
                <c:pt idx="59">
                  <c:v>22.272363636363636</c:v>
                </c:pt>
                <c:pt idx="60">
                  <c:v>28.060285012285014</c:v>
                </c:pt>
                <c:pt idx="61">
                  <c:v>34.21390171990172</c:v>
                </c:pt>
                <c:pt idx="62">
                  <c:v>40.51528255528256</c:v>
                </c:pt>
                <c:pt idx="63">
                  <c:v>47.391611793611794</c:v>
                </c:pt>
                <c:pt idx="64">
                  <c:v>54.416265356265363</c:v>
                </c:pt>
                <c:pt idx="65">
                  <c:v>61.42584766584767</c:v>
                </c:pt>
                <c:pt idx="66">
                  <c:v>68.906732186732185</c:v>
                </c:pt>
                <c:pt idx="67">
                  <c:v>76.537985257985255</c:v>
                </c:pt>
                <c:pt idx="68">
                  <c:v>84.268894348894364</c:v>
                </c:pt>
                <c:pt idx="69">
                  <c:v>92.234545454545454</c:v>
                </c:pt>
                <c:pt idx="70">
                  <c:v>100.39297297297298</c:v>
                </c:pt>
                <c:pt idx="71">
                  <c:v>108.59056511056512</c:v>
                </c:pt>
                <c:pt idx="72">
                  <c:v>117.04771498771497</c:v>
                </c:pt>
                <c:pt idx="73">
                  <c:v>125.73592137592138</c:v>
                </c:pt>
                <c:pt idx="74">
                  <c:v>134.377542997543</c:v>
                </c:pt>
                <c:pt idx="75">
                  <c:v>143.33095823095823</c:v>
                </c:pt>
                <c:pt idx="76">
                  <c:v>152.44815724815726</c:v>
                </c:pt>
                <c:pt idx="77">
                  <c:v>161.45169533169533</c:v>
                </c:pt>
                <c:pt idx="78">
                  <c:v>170.94009828009828</c:v>
                </c:pt>
                <c:pt idx="79">
                  <c:v>171.20884520884519</c:v>
                </c:pt>
                <c:pt idx="80">
                  <c:v>162.13970515970516</c:v>
                </c:pt>
                <c:pt idx="81">
                  <c:v>153.20884520884519</c:v>
                </c:pt>
                <c:pt idx="82">
                  <c:v>144.03773955773957</c:v>
                </c:pt>
                <c:pt idx="83">
                  <c:v>134.92152334152334</c:v>
                </c:pt>
                <c:pt idx="84">
                  <c:v>125.93277641277642</c:v>
                </c:pt>
                <c:pt idx="85">
                  <c:v>116.99326781326781</c:v>
                </c:pt>
                <c:pt idx="86">
                  <c:v>108.08457002457001</c:v>
                </c:pt>
                <c:pt idx="87">
                  <c:v>99.493120393120392</c:v>
                </c:pt>
                <c:pt idx="88">
                  <c:v>90.859557739557744</c:v>
                </c:pt>
                <c:pt idx="89">
                  <c:v>82.39990171990172</c:v>
                </c:pt>
                <c:pt idx="90">
                  <c:v>74.23498771498771</c:v>
                </c:pt>
                <c:pt idx="91">
                  <c:v>66.151351351351352</c:v>
                </c:pt>
                <c:pt idx="92">
                  <c:v>58.32904176904178</c:v>
                </c:pt>
                <c:pt idx="93">
                  <c:v>50.973120393120396</c:v>
                </c:pt>
                <c:pt idx="94">
                  <c:v>43.561179361179363</c:v>
                </c:pt>
                <c:pt idx="95">
                  <c:v>36.593700245700248</c:v>
                </c:pt>
                <c:pt idx="96">
                  <c:v>30.26037837837838</c:v>
                </c:pt>
                <c:pt idx="97">
                  <c:v>24.176457002456999</c:v>
                </c:pt>
                <c:pt idx="98">
                  <c:v>18.563154791154791</c:v>
                </c:pt>
                <c:pt idx="99">
                  <c:v>13.55891891891892</c:v>
                </c:pt>
                <c:pt idx="100">
                  <c:v>9.0548648648648644</c:v>
                </c:pt>
                <c:pt idx="101">
                  <c:v>5.17004914004914</c:v>
                </c:pt>
                <c:pt idx="102">
                  <c:v>1.9214132678132678</c:v>
                </c:pt>
                <c:pt idx="103">
                  <c:v>-0.70943046683046673</c:v>
                </c:pt>
                <c:pt idx="104">
                  <c:v>-2.8412717444717441</c:v>
                </c:pt>
                <c:pt idx="105">
                  <c:v>-4.4531572481572486</c:v>
                </c:pt>
                <c:pt idx="106">
                  <c:v>-5.6543095823095824</c:v>
                </c:pt>
                <c:pt idx="107">
                  <c:v>-6.6133660933660936</c:v>
                </c:pt>
                <c:pt idx="108">
                  <c:v>-7.3204766584766574</c:v>
                </c:pt>
                <c:pt idx="109">
                  <c:v>-7.9473218673218682</c:v>
                </c:pt>
                <c:pt idx="110">
                  <c:v>-8.4424275184275182</c:v>
                </c:pt>
                <c:pt idx="111">
                  <c:v>-8.9055233415233417</c:v>
                </c:pt>
                <c:pt idx="112">
                  <c:v>-9.2485110565110578</c:v>
                </c:pt>
                <c:pt idx="113">
                  <c:v>-9.6616363636363651</c:v>
                </c:pt>
                <c:pt idx="114">
                  <c:v>-9.9603685503685497</c:v>
                </c:pt>
                <c:pt idx="115">
                  <c:v>-10.304707616707617</c:v>
                </c:pt>
                <c:pt idx="116">
                  <c:v>-10.618132678132678</c:v>
                </c:pt>
                <c:pt idx="117">
                  <c:v>-10.913331695331694</c:v>
                </c:pt>
                <c:pt idx="118">
                  <c:v>-11.199641277641277</c:v>
                </c:pt>
                <c:pt idx="119">
                  <c:v>-11.47791154791155</c:v>
                </c:pt>
                <c:pt idx="120">
                  <c:v>-11.737995085995086</c:v>
                </c:pt>
                <c:pt idx="121">
                  <c:v>-11.987169533169533</c:v>
                </c:pt>
                <c:pt idx="122">
                  <c:v>-12.313459459459459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383632"/>
        <c:axId val="359384192"/>
      </c:scatterChart>
      <c:valAx>
        <c:axId val="359383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384192"/>
        <c:crossesAt val="0"/>
        <c:crossBetween val="midCat"/>
      </c:valAx>
      <c:valAx>
        <c:axId val="359384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3836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Br EDT ZnO 2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83E-2"/>
          <c:y val="4.591836734693885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 Br EDT ZnO 2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'[7]PbS Br EDT ZnO 2'!$A$10:$A$410</c:f>
              <c:numCache>
                <c:formatCode>General</c:formatCode>
                <c:ptCount val="401"/>
                <c:pt idx="0">
                  <c:v>-3.5000000000000001E-3</c:v>
                </c:pt>
                <c:pt idx="1">
                  <c:v>-2.6499999999999999E-2</c:v>
                </c:pt>
                <c:pt idx="2">
                  <c:v>-0.05</c:v>
                </c:pt>
                <c:pt idx="3">
                  <c:v>-7.3499999999999996E-2</c:v>
                </c:pt>
                <c:pt idx="4">
                  <c:v>-9.6500000000000002E-2</c:v>
                </c:pt>
                <c:pt idx="5">
                  <c:v>-0.12</c:v>
                </c:pt>
                <c:pt idx="6">
                  <c:v>-0.14349999999999999</c:v>
                </c:pt>
                <c:pt idx="7">
                  <c:v>-0.16650000000000001</c:v>
                </c:pt>
                <c:pt idx="8">
                  <c:v>-0.19</c:v>
                </c:pt>
                <c:pt idx="9">
                  <c:v>-0.2135</c:v>
                </c:pt>
                <c:pt idx="10">
                  <c:v>-0.23649999999999999</c:v>
                </c:pt>
                <c:pt idx="11">
                  <c:v>-0.26</c:v>
                </c:pt>
                <c:pt idx="12">
                  <c:v>-0.28349999999999997</c:v>
                </c:pt>
                <c:pt idx="13">
                  <c:v>-0.30649999999999999</c:v>
                </c:pt>
                <c:pt idx="14">
                  <c:v>-0.33</c:v>
                </c:pt>
                <c:pt idx="15">
                  <c:v>-0.35349999999999998</c:v>
                </c:pt>
                <c:pt idx="16">
                  <c:v>-0.3765</c:v>
                </c:pt>
                <c:pt idx="17">
                  <c:v>-0.4</c:v>
                </c:pt>
                <c:pt idx="18">
                  <c:v>-0.4</c:v>
                </c:pt>
                <c:pt idx="19">
                  <c:v>-0.3765</c:v>
                </c:pt>
                <c:pt idx="20">
                  <c:v>-0.35349999999999998</c:v>
                </c:pt>
                <c:pt idx="21">
                  <c:v>-0.33</c:v>
                </c:pt>
                <c:pt idx="22">
                  <c:v>-0.30649999999999999</c:v>
                </c:pt>
                <c:pt idx="23">
                  <c:v>-0.28349999999999997</c:v>
                </c:pt>
                <c:pt idx="24">
                  <c:v>-0.26</c:v>
                </c:pt>
                <c:pt idx="25">
                  <c:v>-0.23649999999999999</c:v>
                </c:pt>
                <c:pt idx="26">
                  <c:v>-0.2135</c:v>
                </c:pt>
                <c:pt idx="27">
                  <c:v>-0.19</c:v>
                </c:pt>
                <c:pt idx="28">
                  <c:v>-0.16650000000000001</c:v>
                </c:pt>
                <c:pt idx="29">
                  <c:v>-0.14349999999999999</c:v>
                </c:pt>
                <c:pt idx="30">
                  <c:v>-0.12</c:v>
                </c:pt>
                <c:pt idx="31">
                  <c:v>-9.6500000000000002E-2</c:v>
                </c:pt>
                <c:pt idx="32">
                  <c:v>-7.3499999999999996E-2</c:v>
                </c:pt>
                <c:pt idx="33">
                  <c:v>-0.05</c:v>
                </c:pt>
                <c:pt idx="34">
                  <c:v>-2.6499999999999999E-2</c:v>
                </c:pt>
                <c:pt idx="35">
                  <c:v>-3.5000000000000001E-3</c:v>
                </c:pt>
                <c:pt idx="36">
                  <c:v>0.02</c:v>
                </c:pt>
                <c:pt idx="37">
                  <c:v>4.3499999999999997E-2</c:v>
                </c:pt>
                <c:pt idx="38">
                  <c:v>6.6500000000000004E-2</c:v>
                </c:pt>
                <c:pt idx="39">
                  <c:v>0.09</c:v>
                </c:pt>
                <c:pt idx="40">
                  <c:v>0.1135</c:v>
                </c:pt>
                <c:pt idx="41">
                  <c:v>0.13650000000000001</c:v>
                </c:pt>
                <c:pt idx="42">
                  <c:v>0.16</c:v>
                </c:pt>
                <c:pt idx="43">
                  <c:v>0.1835</c:v>
                </c:pt>
                <c:pt idx="44">
                  <c:v>0.20649999999999999</c:v>
                </c:pt>
                <c:pt idx="45">
                  <c:v>0.23</c:v>
                </c:pt>
                <c:pt idx="46">
                  <c:v>0.2535</c:v>
                </c:pt>
                <c:pt idx="47">
                  <c:v>0.27650000000000002</c:v>
                </c:pt>
                <c:pt idx="48">
                  <c:v>0.3</c:v>
                </c:pt>
                <c:pt idx="49">
                  <c:v>0.32350000000000001</c:v>
                </c:pt>
                <c:pt idx="50">
                  <c:v>0.34649999999999997</c:v>
                </c:pt>
                <c:pt idx="51">
                  <c:v>0.37</c:v>
                </c:pt>
                <c:pt idx="52">
                  <c:v>0.39350000000000002</c:v>
                </c:pt>
                <c:pt idx="53">
                  <c:v>0.41649999999999998</c:v>
                </c:pt>
                <c:pt idx="54">
                  <c:v>0.44</c:v>
                </c:pt>
                <c:pt idx="55">
                  <c:v>0.46350000000000002</c:v>
                </c:pt>
                <c:pt idx="56">
                  <c:v>0.48649999999999999</c:v>
                </c:pt>
                <c:pt idx="57">
                  <c:v>0.51</c:v>
                </c:pt>
                <c:pt idx="58">
                  <c:v>0.53349999999999997</c:v>
                </c:pt>
                <c:pt idx="59">
                  <c:v>0.55649999999999999</c:v>
                </c:pt>
                <c:pt idx="60">
                  <c:v>0.57999999999999996</c:v>
                </c:pt>
                <c:pt idx="61">
                  <c:v>0.60350000000000004</c:v>
                </c:pt>
                <c:pt idx="62">
                  <c:v>0.62649999999999995</c:v>
                </c:pt>
                <c:pt idx="63">
                  <c:v>0.65</c:v>
                </c:pt>
                <c:pt idx="64">
                  <c:v>0.67349999999999999</c:v>
                </c:pt>
                <c:pt idx="65">
                  <c:v>0.69650000000000001</c:v>
                </c:pt>
                <c:pt idx="66">
                  <c:v>0.72</c:v>
                </c:pt>
                <c:pt idx="67">
                  <c:v>0.74350000000000005</c:v>
                </c:pt>
                <c:pt idx="68">
                  <c:v>0.76649999999999996</c:v>
                </c:pt>
                <c:pt idx="69">
                  <c:v>0.79</c:v>
                </c:pt>
                <c:pt idx="70">
                  <c:v>0.8135</c:v>
                </c:pt>
                <c:pt idx="71">
                  <c:v>0.83650000000000002</c:v>
                </c:pt>
                <c:pt idx="72">
                  <c:v>0.86</c:v>
                </c:pt>
                <c:pt idx="73">
                  <c:v>0.88349999999999995</c:v>
                </c:pt>
                <c:pt idx="74">
                  <c:v>0.90649999999999997</c:v>
                </c:pt>
                <c:pt idx="75">
                  <c:v>0.93</c:v>
                </c:pt>
                <c:pt idx="76">
                  <c:v>0.95350000000000001</c:v>
                </c:pt>
                <c:pt idx="77">
                  <c:v>0.97650000000000003</c:v>
                </c:pt>
                <c:pt idx="78">
                  <c:v>1</c:v>
                </c:pt>
                <c:pt idx="79">
                  <c:v>1</c:v>
                </c:pt>
                <c:pt idx="80">
                  <c:v>0.97650000000000003</c:v>
                </c:pt>
                <c:pt idx="81">
                  <c:v>0.95350000000000001</c:v>
                </c:pt>
                <c:pt idx="82">
                  <c:v>0.93</c:v>
                </c:pt>
                <c:pt idx="83">
                  <c:v>0.90649999999999997</c:v>
                </c:pt>
                <c:pt idx="84">
                  <c:v>0.88349999999999995</c:v>
                </c:pt>
                <c:pt idx="85">
                  <c:v>0.86</c:v>
                </c:pt>
                <c:pt idx="86">
                  <c:v>0.83650000000000002</c:v>
                </c:pt>
                <c:pt idx="87">
                  <c:v>0.8135</c:v>
                </c:pt>
                <c:pt idx="88">
                  <c:v>0.79</c:v>
                </c:pt>
                <c:pt idx="89">
                  <c:v>0.76649999999999996</c:v>
                </c:pt>
                <c:pt idx="90">
                  <c:v>0.74350000000000005</c:v>
                </c:pt>
                <c:pt idx="91">
                  <c:v>0.72</c:v>
                </c:pt>
                <c:pt idx="92">
                  <c:v>0.69650000000000001</c:v>
                </c:pt>
                <c:pt idx="93">
                  <c:v>0.67349999999999999</c:v>
                </c:pt>
                <c:pt idx="94">
                  <c:v>0.65</c:v>
                </c:pt>
                <c:pt idx="95">
                  <c:v>0.62649999999999995</c:v>
                </c:pt>
                <c:pt idx="96">
                  <c:v>0.60350000000000004</c:v>
                </c:pt>
                <c:pt idx="97">
                  <c:v>0.57999999999999996</c:v>
                </c:pt>
                <c:pt idx="98">
                  <c:v>0.55649999999999999</c:v>
                </c:pt>
                <c:pt idx="99">
                  <c:v>0.53349999999999997</c:v>
                </c:pt>
                <c:pt idx="100">
                  <c:v>0.51</c:v>
                </c:pt>
                <c:pt idx="101">
                  <c:v>0.48649999999999999</c:v>
                </c:pt>
                <c:pt idx="102">
                  <c:v>0.46350000000000002</c:v>
                </c:pt>
                <c:pt idx="103">
                  <c:v>0.44</c:v>
                </c:pt>
                <c:pt idx="104">
                  <c:v>0.41649999999999998</c:v>
                </c:pt>
                <c:pt idx="105">
                  <c:v>0.39350000000000002</c:v>
                </c:pt>
                <c:pt idx="106">
                  <c:v>0.37</c:v>
                </c:pt>
                <c:pt idx="107">
                  <c:v>0.34649999999999997</c:v>
                </c:pt>
                <c:pt idx="108">
                  <c:v>0.32350000000000001</c:v>
                </c:pt>
                <c:pt idx="109">
                  <c:v>0.3</c:v>
                </c:pt>
                <c:pt idx="110">
                  <c:v>0.27650000000000002</c:v>
                </c:pt>
                <c:pt idx="111">
                  <c:v>0.2535</c:v>
                </c:pt>
                <c:pt idx="112">
                  <c:v>0.23</c:v>
                </c:pt>
                <c:pt idx="113">
                  <c:v>0.20649999999999999</c:v>
                </c:pt>
                <c:pt idx="114">
                  <c:v>0.1835</c:v>
                </c:pt>
                <c:pt idx="115">
                  <c:v>0.16</c:v>
                </c:pt>
                <c:pt idx="116">
                  <c:v>0.13650000000000001</c:v>
                </c:pt>
                <c:pt idx="117">
                  <c:v>0.1135</c:v>
                </c:pt>
                <c:pt idx="118">
                  <c:v>0.09</c:v>
                </c:pt>
                <c:pt idx="119">
                  <c:v>6.6500000000000004E-2</c:v>
                </c:pt>
                <c:pt idx="120">
                  <c:v>4.3499999999999997E-2</c:v>
                </c:pt>
                <c:pt idx="121">
                  <c:v>0.02</c:v>
                </c:pt>
                <c:pt idx="122">
                  <c:v>-3.5000000000000001E-3</c:v>
                </c:pt>
              </c:numCache>
            </c:numRef>
          </c:xVal>
          <c:yVal>
            <c:numRef>
              <c:f>'[7]PbS Br EDT ZnO 2'!$K$10:$K$410</c:f>
              <c:numCache>
                <c:formatCode>General</c:formatCode>
                <c:ptCount val="401"/>
                <c:pt idx="0">
                  <c:v>-16.693803439803439</c:v>
                </c:pt>
                <c:pt idx="1">
                  <c:v>-16.550196560196561</c:v>
                </c:pt>
                <c:pt idx="2">
                  <c:v>-16.744520884520885</c:v>
                </c:pt>
                <c:pt idx="3">
                  <c:v>-17.084899262899263</c:v>
                </c:pt>
                <c:pt idx="4">
                  <c:v>-17.479425061425061</c:v>
                </c:pt>
                <c:pt idx="5">
                  <c:v>-17.918918918918919</c:v>
                </c:pt>
                <c:pt idx="6">
                  <c:v>-18.300171990171993</c:v>
                </c:pt>
                <c:pt idx="7">
                  <c:v>-18.790368550368552</c:v>
                </c:pt>
                <c:pt idx="8">
                  <c:v>-19.298776412776412</c:v>
                </c:pt>
                <c:pt idx="9">
                  <c:v>-19.744520884520885</c:v>
                </c:pt>
                <c:pt idx="10">
                  <c:v>-20.20553808353808</c:v>
                </c:pt>
                <c:pt idx="11">
                  <c:v>-20.616914004914005</c:v>
                </c:pt>
                <c:pt idx="12">
                  <c:v>-21.07625552825553</c:v>
                </c:pt>
                <c:pt idx="13">
                  <c:v>-21.442933660933662</c:v>
                </c:pt>
                <c:pt idx="14">
                  <c:v>-21.899046683046681</c:v>
                </c:pt>
                <c:pt idx="15">
                  <c:v>-22.398584766584765</c:v>
                </c:pt>
                <c:pt idx="16">
                  <c:v>-22.734285012285014</c:v>
                </c:pt>
                <c:pt idx="17">
                  <c:v>-23.108658476658476</c:v>
                </c:pt>
                <c:pt idx="18">
                  <c:v>-23.198221130221128</c:v>
                </c:pt>
                <c:pt idx="19">
                  <c:v>-23.033714987714987</c:v>
                </c:pt>
                <c:pt idx="20">
                  <c:v>-22.760250614250616</c:v>
                </c:pt>
                <c:pt idx="21">
                  <c:v>-22.64195085995086</c:v>
                </c:pt>
                <c:pt idx="22">
                  <c:v>-22.411248157248156</c:v>
                </c:pt>
                <c:pt idx="23">
                  <c:v>-22.263823095823096</c:v>
                </c:pt>
                <c:pt idx="24">
                  <c:v>-21.930093366093367</c:v>
                </c:pt>
                <c:pt idx="25">
                  <c:v>-21.709331695331695</c:v>
                </c:pt>
                <c:pt idx="26">
                  <c:v>-21.690201474201473</c:v>
                </c:pt>
                <c:pt idx="27">
                  <c:v>-21.34822113022113</c:v>
                </c:pt>
                <c:pt idx="28">
                  <c:v>-16.811547911547912</c:v>
                </c:pt>
                <c:pt idx="29">
                  <c:v>-10.954063882063883</c:v>
                </c:pt>
                <c:pt idx="30">
                  <c:v>-10.324742014742014</c:v>
                </c:pt>
                <c:pt idx="31">
                  <c:v>-10.148461916461915</c:v>
                </c:pt>
                <c:pt idx="32">
                  <c:v>-9.9788009828009834</c:v>
                </c:pt>
                <c:pt idx="33">
                  <c:v>-9.8618280098280096</c:v>
                </c:pt>
                <c:pt idx="34">
                  <c:v>-9.6147665847665849</c:v>
                </c:pt>
                <c:pt idx="35">
                  <c:v>-9.4386044226044241</c:v>
                </c:pt>
                <c:pt idx="36">
                  <c:v>-9.2536363636363639</c:v>
                </c:pt>
                <c:pt idx="37">
                  <c:v>-9.018201474201474</c:v>
                </c:pt>
                <c:pt idx="38">
                  <c:v>-8.8014348894348888</c:v>
                </c:pt>
                <c:pt idx="39">
                  <c:v>-8.6153218673218674</c:v>
                </c:pt>
                <c:pt idx="40">
                  <c:v>-8.3405012285012283</c:v>
                </c:pt>
                <c:pt idx="41">
                  <c:v>-8.1149828009828013</c:v>
                </c:pt>
                <c:pt idx="42">
                  <c:v>-7.855719901719902</c:v>
                </c:pt>
                <c:pt idx="43">
                  <c:v>-7.5672776412776406</c:v>
                </c:pt>
                <c:pt idx="44">
                  <c:v>-7.317498771498772</c:v>
                </c:pt>
                <c:pt idx="45">
                  <c:v>-6.9971597051597048</c:v>
                </c:pt>
                <c:pt idx="46">
                  <c:v>-6.6101375921375913</c:v>
                </c:pt>
                <c:pt idx="47">
                  <c:v>-6.2462997542997547</c:v>
                </c:pt>
                <c:pt idx="48">
                  <c:v>-5.8512923832923835</c:v>
                </c:pt>
                <c:pt idx="49">
                  <c:v>-5.3612235872235869</c:v>
                </c:pt>
                <c:pt idx="50">
                  <c:v>-4.8402825552825561</c:v>
                </c:pt>
                <c:pt idx="51">
                  <c:v>-4.1681257985257982</c:v>
                </c:pt>
                <c:pt idx="52">
                  <c:v>-3.3866201474201474</c:v>
                </c:pt>
                <c:pt idx="53">
                  <c:v>-2.4571793611793611</c:v>
                </c:pt>
                <c:pt idx="54">
                  <c:v>-1.3257469287469288</c:v>
                </c:pt>
                <c:pt idx="55">
                  <c:v>9.0593660933660933E-2</c:v>
                </c:pt>
                <c:pt idx="56">
                  <c:v>1.7095616707616708</c:v>
                </c:pt>
                <c:pt idx="57">
                  <c:v>3.5779788697788697</c:v>
                </c:pt>
                <c:pt idx="58">
                  <c:v>5.8155233415233418</c:v>
                </c:pt>
                <c:pt idx="59">
                  <c:v>8.2157297297297305</c:v>
                </c:pt>
                <c:pt idx="60">
                  <c:v>11.00345945945946</c:v>
                </c:pt>
                <c:pt idx="61">
                  <c:v>14.102044226044228</c:v>
                </c:pt>
                <c:pt idx="62">
                  <c:v>17.396437346437345</c:v>
                </c:pt>
                <c:pt idx="63">
                  <c:v>21.130958230958232</c:v>
                </c:pt>
                <c:pt idx="64">
                  <c:v>25.089125307125311</c:v>
                </c:pt>
                <c:pt idx="65">
                  <c:v>29.18709582309582</c:v>
                </c:pt>
                <c:pt idx="66">
                  <c:v>33.635503685503686</c:v>
                </c:pt>
                <c:pt idx="67">
                  <c:v>38.304909090909085</c:v>
                </c:pt>
                <c:pt idx="68">
                  <c:v>43.131066339066344</c:v>
                </c:pt>
                <c:pt idx="69">
                  <c:v>48.219872235872238</c:v>
                </c:pt>
                <c:pt idx="70">
                  <c:v>53.661425061425057</c:v>
                </c:pt>
                <c:pt idx="71">
                  <c:v>58.971449631449637</c:v>
                </c:pt>
                <c:pt idx="72">
                  <c:v>64.624570024570019</c:v>
                </c:pt>
                <c:pt idx="73">
                  <c:v>70.397985257985255</c:v>
                </c:pt>
                <c:pt idx="74">
                  <c:v>76.265257985257989</c:v>
                </c:pt>
                <c:pt idx="75">
                  <c:v>82.411007371007372</c:v>
                </c:pt>
                <c:pt idx="76">
                  <c:v>88.663144963144958</c:v>
                </c:pt>
                <c:pt idx="77">
                  <c:v>94.940540540540553</c:v>
                </c:pt>
                <c:pt idx="78">
                  <c:v>101.51253071253072</c:v>
                </c:pt>
                <c:pt idx="79">
                  <c:v>101.85321867321866</c:v>
                </c:pt>
                <c:pt idx="80">
                  <c:v>95.804176904176913</c:v>
                </c:pt>
                <c:pt idx="81">
                  <c:v>89.78535626535627</c:v>
                </c:pt>
                <c:pt idx="82">
                  <c:v>83.650515970515968</c:v>
                </c:pt>
                <c:pt idx="83">
                  <c:v>77.519803439803425</c:v>
                </c:pt>
                <c:pt idx="84">
                  <c:v>71.572186732186736</c:v>
                </c:pt>
                <c:pt idx="85">
                  <c:v>65.669975429975437</c:v>
                </c:pt>
                <c:pt idx="86">
                  <c:v>59.901375921375923</c:v>
                </c:pt>
                <c:pt idx="87">
                  <c:v>54.346535626535626</c:v>
                </c:pt>
                <c:pt idx="88">
                  <c:v>48.686363636363637</c:v>
                </c:pt>
                <c:pt idx="89">
                  <c:v>43.541459459459453</c:v>
                </c:pt>
                <c:pt idx="90">
                  <c:v>38.577793611793609</c:v>
                </c:pt>
                <c:pt idx="91">
                  <c:v>33.769149877149879</c:v>
                </c:pt>
                <c:pt idx="92">
                  <c:v>29.208245700245701</c:v>
                </c:pt>
                <c:pt idx="93">
                  <c:v>25.012373464373461</c:v>
                </c:pt>
                <c:pt idx="94">
                  <c:v>20.986044226044225</c:v>
                </c:pt>
                <c:pt idx="95">
                  <c:v>17.20606388206388</c:v>
                </c:pt>
                <c:pt idx="96">
                  <c:v>13.893356265356267</c:v>
                </c:pt>
                <c:pt idx="97">
                  <c:v>10.806918918918919</c:v>
                </c:pt>
                <c:pt idx="98">
                  <c:v>8.0357690417690417</c:v>
                </c:pt>
                <c:pt idx="99">
                  <c:v>5.6197542997543</c:v>
                </c:pt>
                <c:pt idx="100">
                  <c:v>3.4508914004914009</c:v>
                </c:pt>
                <c:pt idx="101">
                  <c:v>1.6335685503685504</c:v>
                </c:pt>
                <c:pt idx="102">
                  <c:v>7.120447174447174E-2</c:v>
                </c:pt>
                <c:pt idx="103">
                  <c:v>-1.2522167076167077</c:v>
                </c:pt>
                <c:pt idx="104">
                  <c:v>-2.3868073710073712</c:v>
                </c:pt>
                <c:pt idx="105">
                  <c:v>-3.333767567567568</c:v>
                </c:pt>
                <c:pt idx="106">
                  <c:v>-4.1781705159705158</c:v>
                </c:pt>
                <c:pt idx="107">
                  <c:v>-4.9276363636363634</c:v>
                </c:pt>
                <c:pt idx="108">
                  <c:v>-5.5129189189189187</c:v>
                </c:pt>
                <c:pt idx="109">
                  <c:v>-6.0977100737100747</c:v>
                </c:pt>
                <c:pt idx="110">
                  <c:v>-6.5805749385749381</c:v>
                </c:pt>
                <c:pt idx="111">
                  <c:v>-7.0730909090909089</c:v>
                </c:pt>
                <c:pt idx="112">
                  <c:v>-7.4860393120393125</c:v>
                </c:pt>
                <c:pt idx="113">
                  <c:v>-7.866358722358723</c:v>
                </c:pt>
                <c:pt idx="114">
                  <c:v>-8.2356068796068804</c:v>
                </c:pt>
                <c:pt idx="115">
                  <c:v>-8.5589778869778872</c:v>
                </c:pt>
                <c:pt idx="116">
                  <c:v>-8.891788697788698</c:v>
                </c:pt>
                <c:pt idx="117">
                  <c:v>-9.1528845208845198</c:v>
                </c:pt>
                <c:pt idx="118">
                  <c:v>-9.4640393120393114</c:v>
                </c:pt>
                <c:pt idx="119">
                  <c:v>-9.7324570024570018</c:v>
                </c:pt>
                <c:pt idx="120">
                  <c:v>-9.9897248157248164</c:v>
                </c:pt>
                <c:pt idx="121">
                  <c:v>-10.22607371007371</c:v>
                </c:pt>
                <c:pt idx="122">
                  <c:v>-10.513906633906632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'[7]PbS Br EDT ZnO 2'!$M$10:$M$11</c:f>
              <c:numCache>
                <c:formatCode>General</c:formatCode>
                <c:ptCount val="2"/>
                <c:pt idx="0">
                  <c:v>2.3111781082542339E-2</c:v>
                </c:pt>
                <c:pt idx="1">
                  <c:v>-2.3111781082542339E-2</c:v>
                </c:pt>
              </c:numCache>
            </c:numRef>
          </c:xVal>
          <c:yVal>
            <c:numRef>
              <c:f>'[7]PbS Br EDT ZnO 2'!$N$10:$N$11</c:f>
              <c:numCache>
                <c:formatCode>General</c:formatCode>
                <c:ptCount val="2"/>
                <c:pt idx="0">
                  <c:v>-16.715656660613181</c:v>
                </c:pt>
                <c:pt idx="1">
                  <c:v>-16.715656660613181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'[7]PbS Br EDT ZnO 2'!$M$10:$M$11</c:f>
              <c:numCache>
                <c:formatCode>General</c:formatCode>
                <c:ptCount val="2"/>
                <c:pt idx="0">
                  <c:v>2.3111781082542339E-2</c:v>
                </c:pt>
                <c:pt idx="1">
                  <c:v>-2.3111781082542339E-2</c:v>
                </c:pt>
              </c:numCache>
            </c:numRef>
          </c:xVal>
          <c:yVal>
            <c:numRef>
              <c:f>'[7]PbS Br EDT ZnO 2'!$O$10:$O$11</c:f>
              <c:numCache>
                <c:formatCode>General</c:formatCode>
                <c:ptCount val="2"/>
                <c:pt idx="0">
                  <c:v>-9.4110559882900304</c:v>
                </c:pt>
                <c:pt idx="1">
                  <c:v>-9.4110559882900304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'[7]PbS Br EDT ZnO 2'!$M$10:$M$11</c:f>
              <c:numCache>
                <c:formatCode>General</c:formatCode>
                <c:ptCount val="2"/>
                <c:pt idx="0">
                  <c:v>2.3111781082542339E-2</c:v>
                </c:pt>
                <c:pt idx="1">
                  <c:v>-2.3111781082542339E-2</c:v>
                </c:pt>
              </c:numCache>
            </c:numRef>
          </c:xVal>
          <c:yVal>
            <c:numRef>
              <c:f>'[7]PbS Br EDT ZnO 2'!$P$10:$P$11</c:f>
              <c:numCache>
                <c:formatCode>General</c:formatCode>
                <c:ptCount val="2"/>
                <c:pt idx="0">
                  <c:v>-10.471037900569815</c:v>
                </c:pt>
                <c:pt idx="1">
                  <c:v>-10.471037900569815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'[7]PbS Br EDT ZnO 2'!$M$13:$M$14</c:f>
              <c:numCache>
                <c:formatCode>General</c:formatCode>
                <c:ptCount val="2"/>
                <c:pt idx="0">
                  <c:v>0.4619968650567155</c:v>
                </c:pt>
                <c:pt idx="1">
                  <c:v>0.4619968650567155</c:v>
                </c:pt>
              </c:numCache>
            </c:numRef>
          </c:xVal>
          <c:yVal>
            <c:numRef>
              <c:f>'[7]PbS Br EDT ZnO 2'!$N$13:$N$14</c:f>
              <c:numCache>
                <c:formatCode>General</c:formatCode>
                <c:ptCount val="2"/>
                <c:pt idx="0">
                  <c:v>-1.1143771107075453</c:v>
                </c:pt>
                <c:pt idx="1">
                  <c:v>1.1143771107075453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'[7]PbS Br EDT ZnO 2'!$M$15:$M$16</c:f>
              <c:numCache>
                <c:formatCode>General</c:formatCode>
                <c:ptCount val="2"/>
                <c:pt idx="0">
                  <c:v>0.46223562165084681</c:v>
                </c:pt>
                <c:pt idx="1">
                  <c:v>0.46223562165084681</c:v>
                </c:pt>
              </c:numCache>
            </c:numRef>
          </c:xVal>
          <c:yVal>
            <c:numRef>
              <c:f>'[7]PbS Br EDT ZnO 2'!$N$15:$N$16</c:f>
              <c:numCache>
                <c:formatCode>General</c:formatCode>
                <c:ptCount val="2"/>
                <c:pt idx="0">
                  <c:v>-1.1143771107075453</c:v>
                </c:pt>
                <c:pt idx="1">
                  <c:v>1.1143771107075453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'[7]PbS Br EDT ZnO 2'!$M$18:$M$20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</c:v>
                </c:pt>
                <c:pt idx="2">
                  <c:v>0.3</c:v>
                </c:pt>
              </c:numCache>
            </c:numRef>
          </c:xVal>
          <c:yVal>
            <c:numRef>
              <c:f>'[7]PbS Br EDT ZnO 2'!$N$18:$N$20</c:f>
              <c:numCache>
                <c:formatCode>General</c:formatCode>
                <c:ptCount val="3"/>
                <c:pt idx="0">
                  <c:v>-5.8512923832923835</c:v>
                </c:pt>
                <c:pt idx="1">
                  <c:v>-5.8512923832923835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'[7]PbS Br EDT ZnO 2'!$M$22:$M$24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</c:v>
                </c:pt>
                <c:pt idx="2">
                  <c:v>0.3</c:v>
                </c:pt>
              </c:numCache>
            </c:numRef>
          </c:xVal>
          <c:yVal>
            <c:numRef>
              <c:f>'[7]PbS Br EDT ZnO 2'!$N$22:$N$24</c:f>
              <c:numCache>
                <c:formatCode>General</c:formatCode>
                <c:ptCount val="3"/>
                <c:pt idx="0">
                  <c:v>-6.0977100737100747</c:v>
                </c:pt>
                <c:pt idx="1">
                  <c:v>-6.0977100737100747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407152"/>
        <c:axId val="359407712"/>
      </c:scatterChart>
      <c:valAx>
        <c:axId val="359407152"/>
        <c:scaling>
          <c:orientation val="minMax"/>
          <c:max val="0.50900000000000001"/>
          <c:min val="-4.6300000000000001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407712"/>
        <c:crossesAt val="0"/>
        <c:crossBetween val="midCat"/>
      </c:valAx>
      <c:valAx>
        <c:axId val="359407712"/>
        <c:scaling>
          <c:orientation val="minMax"/>
          <c:max val="1.68"/>
          <c:min val="-18.399999999999999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407152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Br EDT ZnO 2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47E-2"/>
          <c:y val="7.3529763756911379E-2"/>
          <c:w val="0.88182079137308134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 Br EDT ZnO 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'[7]PbS Br EDT ZnO 2'!$A$10:$A$410</c:f>
              <c:numCache>
                <c:formatCode>General</c:formatCode>
                <c:ptCount val="401"/>
                <c:pt idx="0">
                  <c:v>-3.5000000000000001E-3</c:v>
                </c:pt>
                <c:pt idx="1">
                  <c:v>-2.6499999999999999E-2</c:v>
                </c:pt>
                <c:pt idx="2">
                  <c:v>-0.05</c:v>
                </c:pt>
                <c:pt idx="3">
                  <c:v>-7.3499999999999996E-2</c:v>
                </c:pt>
                <c:pt idx="4">
                  <c:v>-9.6500000000000002E-2</c:v>
                </c:pt>
                <c:pt idx="5">
                  <c:v>-0.12</c:v>
                </c:pt>
                <c:pt idx="6">
                  <c:v>-0.14349999999999999</c:v>
                </c:pt>
                <c:pt idx="7">
                  <c:v>-0.16650000000000001</c:v>
                </c:pt>
                <c:pt idx="8">
                  <c:v>-0.19</c:v>
                </c:pt>
                <c:pt idx="9">
                  <c:v>-0.2135</c:v>
                </c:pt>
                <c:pt idx="10">
                  <c:v>-0.23649999999999999</c:v>
                </c:pt>
                <c:pt idx="11">
                  <c:v>-0.26</c:v>
                </c:pt>
                <c:pt idx="12">
                  <c:v>-0.28349999999999997</c:v>
                </c:pt>
                <c:pt idx="13">
                  <c:v>-0.30649999999999999</c:v>
                </c:pt>
                <c:pt idx="14">
                  <c:v>-0.33</c:v>
                </c:pt>
                <c:pt idx="15">
                  <c:v>-0.35349999999999998</c:v>
                </c:pt>
                <c:pt idx="16">
                  <c:v>-0.3765</c:v>
                </c:pt>
                <c:pt idx="17">
                  <c:v>-0.4</c:v>
                </c:pt>
                <c:pt idx="18">
                  <c:v>-0.4</c:v>
                </c:pt>
                <c:pt idx="19">
                  <c:v>-0.3765</c:v>
                </c:pt>
                <c:pt idx="20">
                  <c:v>-0.35349999999999998</c:v>
                </c:pt>
                <c:pt idx="21">
                  <c:v>-0.33</c:v>
                </c:pt>
                <c:pt idx="22">
                  <c:v>-0.30649999999999999</c:v>
                </c:pt>
                <c:pt idx="23">
                  <c:v>-0.28349999999999997</c:v>
                </c:pt>
                <c:pt idx="24">
                  <c:v>-0.26</c:v>
                </c:pt>
                <c:pt idx="25">
                  <c:v>-0.23649999999999999</c:v>
                </c:pt>
                <c:pt idx="26">
                  <c:v>-0.2135</c:v>
                </c:pt>
                <c:pt idx="27">
                  <c:v>-0.19</c:v>
                </c:pt>
                <c:pt idx="28">
                  <c:v>-0.16650000000000001</c:v>
                </c:pt>
                <c:pt idx="29">
                  <c:v>-0.14349999999999999</c:v>
                </c:pt>
                <c:pt idx="30">
                  <c:v>-0.12</c:v>
                </c:pt>
                <c:pt idx="31">
                  <c:v>-9.6500000000000002E-2</c:v>
                </c:pt>
                <c:pt idx="32">
                  <c:v>-7.3499999999999996E-2</c:v>
                </c:pt>
                <c:pt idx="33">
                  <c:v>-0.05</c:v>
                </c:pt>
                <c:pt idx="34">
                  <c:v>-2.6499999999999999E-2</c:v>
                </c:pt>
                <c:pt idx="35">
                  <c:v>-3.5000000000000001E-3</c:v>
                </c:pt>
                <c:pt idx="36">
                  <c:v>0.02</c:v>
                </c:pt>
                <c:pt idx="37">
                  <c:v>4.3499999999999997E-2</c:v>
                </c:pt>
                <c:pt idx="38">
                  <c:v>6.6500000000000004E-2</c:v>
                </c:pt>
                <c:pt idx="39">
                  <c:v>0.09</c:v>
                </c:pt>
                <c:pt idx="40">
                  <c:v>0.1135</c:v>
                </c:pt>
                <c:pt idx="41">
                  <c:v>0.13650000000000001</c:v>
                </c:pt>
                <c:pt idx="42">
                  <c:v>0.16</c:v>
                </c:pt>
                <c:pt idx="43">
                  <c:v>0.1835</c:v>
                </c:pt>
                <c:pt idx="44">
                  <c:v>0.20649999999999999</c:v>
                </c:pt>
                <c:pt idx="45">
                  <c:v>0.23</c:v>
                </c:pt>
                <c:pt idx="46">
                  <c:v>0.2535</c:v>
                </c:pt>
                <c:pt idx="47">
                  <c:v>0.27650000000000002</c:v>
                </c:pt>
                <c:pt idx="48">
                  <c:v>0.3</c:v>
                </c:pt>
                <c:pt idx="49">
                  <c:v>0.32350000000000001</c:v>
                </c:pt>
                <c:pt idx="50">
                  <c:v>0.34649999999999997</c:v>
                </c:pt>
                <c:pt idx="51">
                  <c:v>0.37</c:v>
                </c:pt>
                <c:pt idx="52">
                  <c:v>0.39350000000000002</c:v>
                </c:pt>
                <c:pt idx="53">
                  <c:v>0.41649999999999998</c:v>
                </c:pt>
                <c:pt idx="54">
                  <c:v>0.44</c:v>
                </c:pt>
                <c:pt idx="55">
                  <c:v>0.46350000000000002</c:v>
                </c:pt>
                <c:pt idx="56">
                  <c:v>0.48649999999999999</c:v>
                </c:pt>
                <c:pt idx="57">
                  <c:v>0.51</c:v>
                </c:pt>
                <c:pt idx="58">
                  <c:v>0.53349999999999997</c:v>
                </c:pt>
                <c:pt idx="59">
                  <c:v>0.55649999999999999</c:v>
                </c:pt>
                <c:pt idx="60">
                  <c:v>0.57999999999999996</c:v>
                </c:pt>
                <c:pt idx="61">
                  <c:v>0.60350000000000004</c:v>
                </c:pt>
                <c:pt idx="62">
                  <c:v>0.62649999999999995</c:v>
                </c:pt>
                <c:pt idx="63">
                  <c:v>0.65</c:v>
                </c:pt>
                <c:pt idx="64">
                  <c:v>0.67349999999999999</c:v>
                </c:pt>
                <c:pt idx="65">
                  <c:v>0.69650000000000001</c:v>
                </c:pt>
                <c:pt idx="66">
                  <c:v>0.72</c:v>
                </c:pt>
                <c:pt idx="67">
                  <c:v>0.74350000000000005</c:v>
                </c:pt>
                <c:pt idx="68">
                  <c:v>0.76649999999999996</c:v>
                </c:pt>
                <c:pt idx="69">
                  <c:v>0.79</c:v>
                </c:pt>
                <c:pt idx="70">
                  <c:v>0.8135</c:v>
                </c:pt>
                <c:pt idx="71">
                  <c:v>0.83650000000000002</c:v>
                </c:pt>
                <c:pt idx="72">
                  <c:v>0.86</c:v>
                </c:pt>
                <c:pt idx="73">
                  <c:v>0.88349999999999995</c:v>
                </c:pt>
                <c:pt idx="74">
                  <c:v>0.90649999999999997</c:v>
                </c:pt>
                <c:pt idx="75">
                  <c:v>0.93</c:v>
                </c:pt>
                <c:pt idx="76">
                  <c:v>0.95350000000000001</c:v>
                </c:pt>
                <c:pt idx="77">
                  <c:v>0.97650000000000003</c:v>
                </c:pt>
                <c:pt idx="78">
                  <c:v>1</c:v>
                </c:pt>
                <c:pt idx="79">
                  <c:v>1</c:v>
                </c:pt>
                <c:pt idx="80">
                  <c:v>0.97650000000000003</c:v>
                </c:pt>
                <c:pt idx="81">
                  <c:v>0.95350000000000001</c:v>
                </c:pt>
                <c:pt idx="82">
                  <c:v>0.93</c:v>
                </c:pt>
                <c:pt idx="83">
                  <c:v>0.90649999999999997</c:v>
                </c:pt>
                <c:pt idx="84">
                  <c:v>0.88349999999999995</c:v>
                </c:pt>
                <c:pt idx="85">
                  <c:v>0.86</c:v>
                </c:pt>
                <c:pt idx="86">
                  <c:v>0.83650000000000002</c:v>
                </c:pt>
                <c:pt idx="87">
                  <c:v>0.8135</c:v>
                </c:pt>
                <c:pt idx="88">
                  <c:v>0.79</c:v>
                </c:pt>
                <c:pt idx="89">
                  <c:v>0.76649999999999996</c:v>
                </c:pt>
                <c:pt idx="90">
                  <c:v>0.74350000000000005</c:v>
                </c:pt>
                <c:pt idx="91">
                  <c:v>0.72</c:v>
                </c:pt>
                <c:pt idx="92">
                  <c:v>0.69650000000000001</c:v>
                </c:pt>
                <c:pt idx="93">
                  <c:v>0.67349999999999999</c:v>
                </c:pt>
                <c:pt idx="94">
                  <c:v>0.65</c:v>
                </c:pt>
                <c:pt idx="95">
                  <c:v>0.62649999999999995</c:v>
                </c:pt>
                <c:pt idx="96">
                  <c:v>0.60350000000000004</c:v>
                </c:pt>
                <c:pt idx="97">
                  <c:v>0.57999999999999996</c:v>
                </c:pt>
                <c:pt idx="98">
                  <c:v>0.55649999999999999</c:v>
                </c:pt>
                <c:pt idx="99">
                  <c:v>0.53349999999999997</c:v>
                </c:pt>
                <c:pt idx="100">
                  <c:v>0.51</c:v>
                </c:pt>
                <c:pt idx="101">
                  <c:v>0.48649999999999999</c:v>
                </c:pt>
                <c:pt idx="102">
                  <c:v>0.46350000000000002</c:v>
                </c:pt>
                <c:pt idx="103">
                  <c:v>0.44</c:v>
                </c:pt>
                <c:pt idx="104">
                  <c:v>0.41649999999999998</c:v>
                </c:pt>
                <c:pt idx="105">
                  <c:v>0.39350000000000002</c:v>
                </c:pt>
                <c:pt idx="106">
                  <c:v>0.37</c:v>
                </c:pt>
                <c:pt idx="107">
                  <c:v>0.34649999999999997</c:v>
                </c:pt>
                <c:pt idx="108">
                  <c:v>0.32350000000000001</c:v>
                </c:pt>
                <c:pt idx="109">
                  <c:v>0.3</c:v>
                </c:pt>
                <c:pt idx="110">
                  <c:v>0.27650000000000002</c:v>
                </c:pt>
                <c:pt idx="111">
                  <c:v>0.2535</c:v>
                </c:pt>
                <c:pt idx="112">
                  <c:v>0.23</c:v>
                </c:pt>
                <c:pt idx="113">
                  <c:v>0.20649999999999999</c:v>
                </c:pt>
                <c:pt idx="114">
                  <c:v>0.1835</c:v>
                </c:pt>
                <c:pt idx="115">
                  <c:v>0.16</c:v>
                </c:pt>
                <c:pt idx="116">
                  <c:v>0.13650000000000001</c:v>
                </c:pt>
                <c:pt idx="117">
                  <c:v>0.1135</c:v>
                </c:pt>
                <c:pt idx="118">
                  <c:v>0.09</c:v>
                </c:pt>
                <c:pt idx="119">
                  <c:v>6.6500000000000004E-2</c:v>
                </c:pt>
                <c:pt idx="120">
                  <c:v>4.3499999999999997E-2</c:v>
                </c:pt>
                <c:pt idx="121">
                  <c:v>0.02</c:v>
                </c:pt>
                <c:pt idx="122">
                  <c:v>-3.5000000000000001E-3</c:v>
                </c:pt>
              </c:numCache>
            </c:numRef>
          </c:xVal>
          <c:yVal>
            <c:numRef>
              <c:f>'[7]PbS Br EDT ZnO 2'!$K$10:$K$410</c:f>
              <c:numCache>
                <c:formatCode>General</c:formatCode>
                <c:ptCount val="401"/>
                <c:pt idx="0">
                  <c:v>-16.693803439803439</c:v>
                </c:pt>
                <c:pt idx="1">
                  <c:v>-16.550196560196561</c:v>
                </c:pt>
                <c:pt idx="2">
                  <c:v>-16.744520884520885</c:v>
                </c:pt>
                <c:pt idx="3">
                  <c:v>-17.084899262899263</c:v>
                </c:pt>
                <c:pt idx="4">
                  <c:v>-17.479425061425061</c:v>
                </c:pt>
                <c:pt idx="5">
                  <c:v>-17.918918918918919</c:v>
                </c:pt>
                <c:pt idx="6">
                  <c:v>-18.300171990171993</c:v>
                </c:pt>
                <c:pt idx="7">
                  <c:v>-18.790368550368552</c:v>
                </c:pt>
                <c:pt idx="8">
                  <c:v>-19.298776412776412</c:v>
                </c:pt>
                <c:pt idx="9">
                  <c:v>-19.744520884520885</c:v>
                </c:pt>
                <c:pt idx="10">
                  <c:v>-20.20553808353808</c:v>
                </c:pt>
                <c:pt idx="11">
                  <c:v>-20.616914004914005</c:v>
                </c:pt>
                <c:pt idx="12">
                  <c:v>-21.07625552825553</c:v>
                </c:pt>
                <c:pt idx="13">
                  <c:v>-21.442933660933662</c:v>
                </c:pt>
                <c:pt idx="14">
                  <c:v>-21.899046683046681</c:v>
                </c:pt>
                <c:pt idx="15">
                  <c:v>-22.398584766584765</c:v>
                </c:pt>
                <c:pt idx="16">
                  <c:v>-22.734285012285014</c:v>
                </c:pt>
                <c:pt idx="17">
                  <c:v>-23.108658476658476</c:v>
                </c:pt>
                <c:pt idx="18">
                  <c:v>-23.198221130221128</c:v>
                </c:pt>
                <c:pt idx="19">
                  <c:v>-23.033714987714987</c:v>
                </c:pt>
                <c:pt idx="20">
                  <c:v>-22.760250614250616</c:v>
                </c:pt>
                <c:pt idx="21">
                  <c:v>-22.64195085995086</c:v>
                </c:pt>
                <c:pt idx="22">
                  <c:v>-22.411248157248156</c:v>
                </c:pt>
                <c:pt idx="23">
                  <c:v>-22.263823095823096</c:v>
                </c:pt>
                <c:pt idx="24">
                  <c:v>-21.930093366093367</c:v>
                </c:pt>
                <c:pt idx="25">
                  <c:v>-21.709331695331695</c:v>
                </c:pt>
                <c:pt idx="26">
                  <c:v>-21.690201474201473</c:v>
                </c:pt>
                <c:pt idx="27">
                  <c:v>-21.34822113022113</c:v>
                </c:pt>
                <c:pt idx="28">
                  <c:v>-16.811547911547912</c:v>
                </c:pt>
                <c:pt idx="29">
                  <c:v>-10.954063882063883</c:v>
                </c:pt>
                <c:pt idx="30">
                  <c:v>-10.324742014742014</c:v>
                </c:pt>
                <c:pt idx="31">
                  <c:v>-10.148461916461915</c:v>
                </c:pt>
                <c:pt idx="32">
                  <c:v>-9.9788009828009834</c:v>
                </c:pt>
                <c:pt idx="33">
                  <c:v>-9.8618280098280096</c:v>
                </c:pt>
                <c:pt idx="34">
                  <c:v>-9.6147665847665849</c:v>
                </c:pt>
                <c:pt idx="35">
                  <c:v>-9.4386044226044241</c:v>
                </c:pt>
                <c:pt idx="36">
                  <c:v>-9.2536363636363639</c:v>
                </c:pt>
                <c:pt idx="37">
                  <c:v>-9.018201474201474</c:v>
                </c:pt>
                <c:pt idx="38">
                  <c:v>-8.8014348894348888</c:v>
                </c:pt>
                <c:pt idx="39">
                  <c:v>-8.6153218673218674</c:v>
                </c:pt>
                <c:pt idx="40">
                  <c:v>-8.3405012285012283</c:v>
                </c:pt>
                <c:pt idx="41">
                  <c:v>-8.1149828009828013</c:v>
                </c:pt>
                <c:pt idx="42">
                  <c:v>-7.855719901719902</c:v>
                </c:pt>
                <c:pt idx="43">
                  <c:v>-7.5672776412776406</c:v>
                </c:pt>
                <c:pt idx="44">
                  <c:v>-7.317498771498772</c:v>
                </c:pt>
                <c:pt idx="45">
                  <c:v>-6.9971597051597048</c:v>
                </c:pt>
                <c:pt idx="46">
                  <c:v>-6.6101375921375913</c:v>
                </c:pt>
                <c:pt idx="47">
                  <c:v>-6.2462997542997547</c:v>
                </c:pt>
                <c:pt idx="48">
                  <c:v>-5.8512923832923835</c:v>
                </c:pt>
                <c:pt idx="49">
                  <c:v>-5.3612235872235869</c:v>
                </c:pt>
                <c:pt idx="50">
                  <c:v>-4.8402825552825561</c:v>
                </c:pt>
                <c:pt idx="51">
                  <c:v>-4.1681257985257982</c:v>
                </c:pt>
                <c:pt idx="52">
                  <c:v>-3.3866201474201474</c:v>
                </c:pt>
                <c:pt idx="53">
                  <c:v>-2.4571793611793611</c:v>
                </c:pt>
                <c:pt idx="54">
                  <c:v>-1.3257469287469288</c:v>
                </c:pt>
                <c:pt idx="55">
                  <c:v>9.0593660933660933E-2</c:v>
                </c:pt>
                <c:pt idx="56">
                  <c:v>1.7095616707616708</c:v>
                </c:pt>
                <c:pt idx="57">
                  <c:v>3.5779788697788697</c:v>
                </c:pt>
                <c:pt idx="58">
                  <c:v>5.8155233415233418</c:v>
                </c:pt>
                <c:pt idx="59">
                  <c:v>8.2157297297297305</c:v>
                </c:pt>
                <c:pt idx="60">
                  <c:v>11.00345945945946</c:v>
                </c:pt>
                <c:pt idx="61">
                  <c:v>14.102044226044228</c:v>
                </c:pt>
                <c:pt idx="62">
                  <c:v>17.396437346437345</c:v>
                </c:pt>
                <c:pt idx="63">
                  <c:v>21.130958230958232</c:v>
                </c:pt>
                <c:pt idx="64">
                  <c:v>25.089125307125311</c:v>
                </c:pt>
                <c:pt idx="65">
                  <c:v>29.18709582309582</c:v>
                </c:pt>
                <c:pt idx="66">
                  <c:v>33.635503685503686</c:v>
                </c:pt>
                <c:pt idx="67">
                  <c:v>38.304909090909085</c:v>
                </c:pt>
                <c:pt idx="68">
                  <c:v>43.131066339066344</c:v>
                </c:pt>
                <c:pt idx="69">
                  <c:v>48.219872235872238</c:v>
                </c:pt>
                <c:pt idx="70">
                  <c:v>53.661425061425057</c:v>
                </c:pt>
                <c:pt idx="71">
                  <c:v>58.971449631449637</c:v>
                </c:pt>
                <c:pt idx="72">
                  <c:v>64.624570024570019</c:v>
                </c:pt>
                <c:pt idx="73">
                  <c:v>70.397985257985255</c:v>
                </c:pt>
                <c:pt idx="74">
                  <c:v>76.265257985257989</c:v>
                </c:pt>
                <c:pt idx="75">
                  <c:v>82.411007371007372</c:v>
                </c:pt>
                <c:pt idx="76">
                  <c:v>88.663144963144958</c:v>
                </c:pt>
                <c:pt idx="77">
                  <c:v>94.940540540540553</c:v>
                </c:pt>
                <c:pt idx="78">
                  <c:v>101.51253071253072</c:v>
                </c:pt>
                <c:pt idx="79">
                  <c:v>101.85321867321866</c:v>
                </c:pt>
                <c:pt idx="80">
                  <c:v>95.804176904176913</c:v>
                </c:pt>
                <c:pt idx="81">
                  <c:v>89.78535626535627</c:v>
                </c:pt>
                <c:pt idx="82">
                  <c:v>83.650515970515968</c:v>
                </c:pt>
                <c:pt idx="83">
                  <c:v>77.519803439803425</c:v>
                </c:pt>
                <c:pt idx="84">
                  <c:v>71.572186732186736</c:v>
                </c:pt>
                <c:pt idx="85">
                  <c:v>65.669975429975437</c:v>
                </c:pt>
                <c:pt idx="86">
                  <c:v>59.901375921375923</c:v>
                </c:pt>
                <c:pt idx="87">
                  <c:v>54.346535626535626</c:v>
                </c:pt>
                <c:pt idx="88">
                  <c:v>48.686363636363637</c:v>
                </c:pt>
                <c:pt idx="89">
                  <c:v>43.541459459459453</c:v>
                </c:pt>
                <c:pt idx="90">
                  <c:v>38.577793611793609</c:v>
                </c:pt>
                <c:pt idx="91">
                  <c:v>33.769149877149879</c:v>
                </c:pt>
                <c:pt idx="92">
                  <c:v>29.208245700245701</c:v>
                </c:pt>
                <c:pt idx="93">
                  <c:v>25.012373464373461</c:v>
                </c:pt>
                <c:pt idx="94">
                  <c:v>20.986044226044225</c:v>
                </c:pt>
                <c:pt idx="95">
                  <c:v>17.20606388206388</c:v>
                </c:pt>
                <c:pt idx="96">
                  <c:v>13.893356265356267</c:v>
                </c:pt>
                <c:pt idx="97">
                  <c:v>10.806918918918919</c:v>
                </c:pt>
                <c:pt idx="98">
                  <c:v>8.0357690417690417</c:v>
                </c:pt>
                <c:pt idx="99">
                  <c:v>5.6197542997543</c:v>
                </c:pt>
                <c:pt idx="100">
                  <c:v>3.4508914004914009</c:v>
                </c:pt>
                <c:pt idx="101">
                  <c:v>1.6335685503685504</c:v>
                </c:pt>
                <c:pt idx="102">
                  <c:v>7.120447174447174E-2</c:v>
                </c:pt>
                <c:pt idx="103">
                  <c:v>-1.2522167076167077</c:v>
                </c:pt>
                <c:pt idx="104">
                  <c:v>-2.3868073710073712</c:v>
                </c:pt>
                <c:pt idx="105">
                  <c:v>-3.333767567567568</c:v>
                </c:pt>
                <c:pt idx="106">
                  <c:v>-4.1781705159705158</c:v>
                </c:pt>
                <c:pt idx="107">
                  <c:v>-4.9276363636363634</c:v>
                </c:pt>
                <c:pt idx="108">
                  <c:v>-5.5129189189189187</c:v>
                </c:pt>
                <c:pt idx="109">
                  <c:v>-6.0977100737100747</c:v>
                </c:pt>
                <c:pt idx="110">
                  <c:v>-6.5805749385749381</c:v>
                </c:pt>
                <c:pt idx="111">
                  <c:v>-7.0730909090909089</c:v>
                </c:pt>
                <c:pt idx="112">
                  <c:v>-7.4860393120393125</c:v>
                </c:pt>
                <c:pt idx="113">
                  <c:v>-7.866358722358723</c:v>
                </c:pt>
                <c:pt idx="114">
                  <c:v>-8.2356068796068804</c:v>
                </c:pt>
                <c:pt idx="115">
                  <c:v>-8.5589778869778872</c:v>
                </c:pt>
                <c:pt idx="116">
                  <c:v>-8.891788697788698</c:v>
                </c:pt>
                <c:pt idx="117">
                  <c:v>-9.1528845208845198</c:v>
                </c:pt>
                <c:pt idx="118">
                  <c:v>-9.4640393120393114</c:v>
                </c:pt>
                <c:pt idx="119">
                  <c:v>-9.7324570024570018</c:v>
                </c:pt>
                <c:pt idx="120">
                  <c:v>-9.9897248157248164</c:v>
                </c:pt>
                <c:pt idx="121">
                  <c:v>-10.22607371007371</c:v>
                </c:pt>
                <c:pt idx="122">
                  <c:v>-10.513906633906632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411072"/>
        <c:axId val="359411632"/>
      </c:scatterChart>
      <c:valAx>
        <c:axId val="359411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411632"/>
        <c:crossesAt val="0"/>
        <c:crossBetween val="midCat"/>
      </c:valAx>
      <c:valAx>
        <c:axId val="359411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4110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Br EDT ZnO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83E-2"/>
          <c:y val="4.591836734693885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 Br EDT ZnO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'[7]PbS Br EDT ZnO'!$A$10:$A$410</c:f>
              <c:numCache>
                <c:formatCode>General</c:formatCode>
                <c:ptCount val="401"/>
                <c:pt idx="0">
                  <c:v>-3.5000000000000001E-3</c:v>
                </c:pt>
                <c:pt idx="1">
                  <c:v>-2.6499999999999999E-2</c:v>
                </c:pt>
                <c:pt idx="2">
                  <c:v>-0.05</c:v>
                </c:pt>
                <c:pt idx="3">
                  <c:v>-7.3499999999999996E-2</c:v>
                </c:pt>
                <c:pt idx="4">
                  <c:v>-9.6500000000000002E-2</c:v>
                </c:pt>
                <c:pt idx="5">
                  <c:v>-0.12</c:v>
                </c:pt>
                <c:pt idx="6">
                  <c:v>-0.14349999999999999</c:v>
                </c:pt>
                <c:pt idx="7">
                  <c:v>-0.16650000000000001</c:v>
                </c:pt>
                <c:pt idx="8">
                  <c:v>-0.19</c:v>
                </c:pt>
                <c:pt idx="9">
                  <c:v>-0.2135</c:v>
                </c:pt>
                <c:pt idx="10">
                  <c:v>-0.23649999999999999</c:v>
                </c:pt>
                <c:pt idx="11">
                  <c:v>-0.26</c:v>
                </c:pt>
                <c:pt idx="12">
                  <c:v>-0.28349999999999997</c:v>
                </c:pt>
                <c:pt idx="13">
                  <c:v>-0.30649999999999999</c:v>
                </c:pt>
                <c:pt idx="14">
                  <c:v>-0.33</c:v>
                </c:pt>
                <c:pt idx="15">
                  <c:v>-0.35349999999999998</c:v>
                </c:pt>
                <c:pt idx="16">
                  <c:v>-0.3765</c:v>
                </c:pt>
                <c:pt idx="17">
                  <c:v>-0.4</c:v>
                </c:pt>
                <c:pt idx="18">
                  <c:v>-0.4</c:v>
                </c:pt>
                <c:pt idx="19">
                  <c:v>-0.3765</c:v>
                </c:pt>
                <c:pt idx="20">
                  <c:v>-0.35349999999999998</c:v>
                </c:pt>
                <c:pt idx="21">
                  <c:v>-0.33</c:v>
                </c:pt>
                <c:pt idx="22">
                  <c:v>-0.30649999999999999</c:v>
                </c:pt>
                <c:pt idx="23">
                  <c:v>-0.28349999999999997</c:v>
                </c:pt>
                <c:pt idx="24">
                  <c:v>-0.26</c:v>
                </c:pt>
                <c:pt idx="25">
                  <c:v>-0.23649999999999999</c:v>
                </c:pt>
                <c:pt idx="26">
                  <c:v>-0.2135</c:v>
                </c:pt>
                <c:pt idx="27">
                  <c:v>-0.19</c:v>
                </c:pt>
                <c:pt idx="28">
                  <c:v>-0.16650000000000001</c:v>
                </c:pt>
                <c:pt idx="29">
                  <c:v>-0.14349999999999999</c:v>
                </c:pt>
                <c:pt idx="30">
                  <c:v>-0.12</c:v>
                </c:pt>
                <c:pt idx="31">
                  <c:v>-9.6500000000000002E-2</c:v>
                </c:pt>
                <c:pt idx="32">
                  <c:v>-7.3499999999999996E-2</c:v>
                </c:pt>
                <c:pt idx="33">
                  <c:v>-0.05</c:v>
                </c:pt>
                <c:pt idx="34">
                  <c:v>-2.6499999999999999E-2</c:v>
                </c:pt>
                <c:pt idx="35">
                  <c:v>-3.5000000000000001E-3</c:v>
                </c:pt>
                <c:pt idx="36">
                  <c:v>0.02</c:v>
                </c:pt>
                <c:pt idx="37">
                  <c:v>4.3499999999999997E-2</c:v>
                </c:pt>
                <c:pt idx="38">
                  <c:v>6.6500000000000004E-2</c:v>
                </c:pt>
                <c:pt idx="39">
                  <c:v>0.09</c:v>
                </c:pt>
                <c:pt idx="40">
                  <c:v>0.1135</c:v>
                </c:pt>
                <c:pt idx="41">
                  <c:v>0.13650000000000001</c:v>
                </c:pt>
                <c:pt idx="42">
                  <c:v>0.16</c:v>
                </c:pt>
                <c:pt idx="43">
                  <c:v>0.1835</c:v>
                </c:pt>
                <c:pt idx="44">
                  <c:v>0.20649999999999999</c:v>
                </c:pt>
                <c:pt idx="45">
                  <c:v>0.23</c:v>
                </c:pt>
                <c:pt idx="46">
                  <c:v>0.2535</c:v>
                </c:pt>
                <c:pt idx="47">
                  <c:v>0.27650000000000002</c:v>
                </c:pt>
                <c:pt idx="48">
                  <c:v>0.3</c:v>
                </c:pt>
                <c:pt idx="49">
                  <c:v>0.32350000000000001</c:v>
                </c:pt>
                <c:pt idx="50">
                  <c:v>0.34649999999999997</c:v>
                </c:pt>
                <c:pt idx="51">
                  <c:v>0.37</c:v>
                </c:pt>
                <c:pt idx="52">
                  <c:v>0.39350000000000002</c:v>
                </c:pt>
                <c:pt idx="53">
                  <c:v>0.41649999999999998</c:v>
                </c:pt>
                <c:pt idx="54">
                  <c:v>0.44</c:v>
                </c:pt>
                <c:pt idx="55">
                  <c:v>0.46350000000000002</c:v>
                </c:pt>
                <c:pt idx="56">
                  <c:v>0.48649999999999999</c:v>
                </c:pt>
                <c:pt idx="57">
                  <c:v>0.51</c:v>
                </c:pt>
                <c:pt idx="58">
                  <c:v>0.53349999999999997</c:v>
                </c:pt>
                <c:pt idx="59">
                  <c:v>0.55649999999999999</c:v>
                </c:pt>
                <c:pt idx="60">
                  <c:v>0.57999999999999996</c:v>
                </c:pt>
                <c:pt idx="61">
                  <c:v>0.60350000000000004</c:v>
                </c:pt>
                <c:pt idx="62">
                  <c:v>0.62649999999999995</c:v>
                </c:pt>
                <c:pt idx="63">
                  <c:v>0.65</c:v>
                </c:pt>
                <c:pt idx="64">
                  <c:v>0.67349999999999999</c:v>
                </c:pt>
                <c:pt idx="65">
                  <c:v>0.69650000000000001</c:v>
                </c:pt>
                <c:pt idx="66">
                  <c:v>0.72</c:v>
                </c:pt>
                <c:pt idx="67">
                  <c:v>0.74350000000000005</c:v>
                </c:pt>
                <c:pt idx="68">
                  <c:v>0.76649999999999996</c:v>
                </c:pt>
                <c:pt idx="69">
                  <c:v>0.79</c:v>
                </c:pt>
                <c:pt idx="70">
                  <c:v>0.8135</c:v>
                </c:pt>
                <c:pt idx="71">
                  <c:v>0.83650000000000002</c:v>
                </c:pt>
                <c:pt idx="72">
                  <c:v>0.86</c:v>
                </c:pt>
                <c:pt idx="73">
                  <c:v>0.88349999999999995</c:v>
                </c:pt>
                <c:pt idx="74">
                  <c:v>0.90649999999999997</c:v>
                </c:pt>
                <c:pt idx="75">
                  <c:v>0.93</c:v>
                </c:pt>
                <c:pt idx="76">
                  <c:v>0.95350000000000001</c:v>
                </c:pt>
                <c:pt idx="77">
                  <c:v>0.97650000000000003</c:v>
                </c:pt>
                <c:pt idx="78">
                  <c:v>1</c:v>
                </c:pt>
                <c:pt idx="79">
                  <c:v>1</c:v>
                </c:pt>
                <c:pt idx="80">
                  <c:v>0.97650000000000003</c:v>
                </c:pt>
                <c:pt idx="81">
                  <c:v>0.95350000000000001</c:v>
                </c:pt>
                <c:pt idx="82">
                  <c:v>0.93</c:v>
                </c:pt>
                <c:pt idx="83">
                  <c:v>0.90649999999999997</c:v>
                </c:pt>
                <c:pt idx="84">
                  <c:v>0.88349999999999995</c:v>
                </c:pt>
                <c:pt idx="85">
                  <c:v>0.86</c:v>
                </c:pt>
                <c:pt idx="86">
                  <c:v>0.83650000000000002</c:v>
                </c:pt>
                <c:pt idx="87">
                  <c:v>0.8135</c:v>
                </c:pt>
                <c:pt idx="88">
                  <c:v>0.79</c:v>
                </c:pt>
                <c:pt idx="89">
                  <c:v>0.76649999999999996</c:v>
                </c:pt>
                <c:pt idx="90">
                  <c:v>0.74350000000000005</c:v>
                </c:pt>
                <c:pt idx="91">
                  <c:v>0.72</c:v>
                </c:pt>
                <c:pt idx="92">
                  <c:v>0.69650000000000001</c:v>
                </c:pt>
                <c:pt idx="93">
                  <c:v>0.67349999999999999</c:v>
                </c:pt>
                <c:pt idx="94">
                  <c:v>0.65</c:v>
                </c:pt>
                <c:pt idx="95">
                  <c:v>0.62649999999999995</c:v>
                </c:pt>
                <c:pt idx="96">
                  <c:v>0.60350000000000004</c:v>
                </c:pt>
                <c:pt idx="97">
                  <c:v>0.57999999999999996</c:v>
                </c:pt>
                <c:pt idx="98">
                  <c:v>0.55649999999999999</c:v>
                </c:pt>
                <c:pt idx="99">
                  <c:v>0.53349999999999997</c:v>
                </c:pt>
                <c:pt idx="100">
                  <c:v>0.51</c:v>
                </c:pt>
                <c:pt idx="101">
                  <c:v>0.48649999999999999</c:v>
                </c:pt>
                <c:pt idx="102">
                  <c:v>0.46350000000000002</c:v>
                </c:pt>
                <c:pt idx="103">
                  <c:v>0.44</c:v>
                </c:pt>
                <c:pt idx="104">
                  <c:v>0.41649999999999998</c:v>
                </c:pt>
                <c:pt idx="105">
                  <c:v>0.39350000000000002</c:v>
                </c:pt>
                <c:pt idx="106">
                  <c:v>0.37</c:v>
                </c:pt>
                <c:pt idx="107">
                  <c:v>0.34649999999999997</c:v>
                </c:pt>
                <c:pt idx="108">
                  <c:v>0.32350000000000001</c:v>
                </c:pt>
                <c:pt idx="109">
                  <c:v>0.3</c:v>
                </c:pt>
                <c:pt idx="110">
                  <c:v>0.27650000000000002</c:v>
                </c:pt>
                <c:pt idx="111">
                  <c:v>0.2535</c:v>
                </c:pt>
                <c:pt idx="112">
                  <c:v>0.23</c:v>
                </c:pt>
                <c:pt idx="113">
                  <c:v>0.20649999999999999</c:v>
                </c:pt>
                <c:pt idx="114">
                  <c:v>0.1835</c:v>
                </c:pt>
                <c:pt idx="115">
                  <c:v>0.16</c:v>
                </c:pt>
                <c:pt idx="116">
                  <c:v>0.13650000000000001</c:v>
                </c:pt>
                <c:pt idx="117">
                  <c:v>0.1135</c:v>
                </c:pt>
                <c:pt idx="118">
                  <c:v>0.09</c:v>
                </c:pt>
                <c:pt idx="119">
                  <c:v>6.6500000000000004E-2</c:v>
                </c:pt>
                <c:pt idx="120">
                  <c:v>4.3499999999999997E-2</c:v>
                </c:pt>
                <c:pt idx="121">
                  <c:v>0.02</c:v>
                </c:pt>
                <c:pt idx="122">
                  <c:v>-3.5000000000000001E-3</c:v>
                </c:pt>
              </c:numCache>
            </c:numRef>
          </c:xVal>
          <c:yVal>
            <c:numRef>
              <c:f>'[7]PbS Br EDT ZnO'!$K$10:$K$410</c:f>
              <c:numCache>
                <c:formatCode>General</c:formatCode>
                <c:ptCount val="401"/>
                <c:pt idx="0">
                  <c:v>-12.66257493857494</c:v>
                </c:pt>
                <c:pt idx="1">
                  <c:v>-12.751199017199019</c:v>
                </c:pt>
                <c:pt idx="2">
                  <c:v>-12.98809828009828</c:v>
                </c:pt>
                <c:pt idx="3">
                  <c:v>-13.197031941031941</c:v>
                </c:pt>
                <c:pt idx="4">
                  <c:v>-13.40493366093366</c:v>
                </c:pt>
                <c:pt idx="5">
                  <c:v>-13.634520884520885</c:v>
                </c:pt>
                <c:pt idx="6">
                  <c:v>-13.887857493857496</c:v>
                </c:pt>
                <c:pt idx="7">
                  <c:v>-14.108742014742015</c:v>
                </c:pt>
                <c:pt idx="8">
                  <c:v>-14.327719901719902</c:v>
                </c:pt>
                <c:pt idx="9">
                  <c:v>-14.615022113022114</c:v>
                </c:pt>
                <c:pt idx="10">
                  <c:v>-14.803380835380835</c:v>
                </c:pt>
                <c:pt idx="11">
                  <c:v>-15.031508599508598</c:v>
                </c:pt>
                <c:pt idx="12">
                  <c:v>-15.313867321867322</c:v>
                </c:pt>
                <c:pt idx="13">
                  <c:v>-15.542786240786242</c:v>
                </c:pt>
                <c:pt idx="14">
                  <c:v>-15.836850122850123</c:v>
                </c:pt>
                <c:pt idx="15">
                  <c:v>-16.025818181818181</c:v>
                </c:pt>
                <c:pt idx="16">
                  <c:v>-16.227867321867322</c:v>
                </c:pt>
                <c:pt idx="17">
                  <c:v>-16.551292383292385</c:v>
                </c:pt>
                <c:pt idx="18">
                  <c:v>-16.406751842751842</c:v>
                </c:pt>
                <c:pt idx="19">
                  <c:v>-16.109228501228504</c:v>
                </c:pt>
                <c:pt idx="20">
                  <c:v>-15.797597051597053</c:v>
                </c:pt>
                <c:pt idx="21">
                  <c:v>-15.539041769041772</c:v>
                </c:pt>
                <c:pt idx="22">
                  <c:v>-15.240800982800986</c:v>
                </c:pt>
                <c:pt idx="23">
                  <c:v>-14.913542997542997</c:v>
                </c:pt>
                <c:pt idx="24">
                  <c:v>-14.644009828009827</c:v>
                </c:pt>
                <c:pt idx="25">
                  <c:v>-14.327562653562653</c:v>
                </c:pt>
                <c:pt idx="26">
                  <c:v>-14.070648648648648</c:v>
                </c:pt>
                <c:pt idx="27">
                  <c:v>-13.711484029484028</c:v>
                </c:pt>
                <c:pt idx="28">
                  <c:v>-13.482083538083538</c:v>
                </c:pt>
                <c:pt idx="29">
                  <c:v>-13.138255528255529</c:v>
                </c:pt>
                <c:pt idx="30">
                  <c:v>-12.872289926289925</c:v>
                </c:pt>
                <c:pt idx="31">
                  <c:v>-12.604289926289926</c:v>
                </c:pt>
                <c:pt idx="32">
                  <c:v>-12.296181818181818</c:v>
                </c:pt>
                <c:pt idx="33">
                  <c:v>-12.041710073710073</c:v>
                </c:pt>
                <c:pt idx="34">
                  <c:v>-11.700457002457002</c:v>
                </c:pt>
                <c:pt idx="35">
                  <c:v>-11.467965601965602</c:v>
                </c:pt>
                <c:pt idx="36">
                  <c:v>-11.128992628992629</c:v>
                </c:pt>
                <c:pt idx="37">
                  <c:v>-10.844471744471743</c:v>
                </c:pt>
                <c:pt idx="38">
                  <c:v>-10.586609336609337</c:v>
                </c:pt>
                <c:pt idx="39">
                  <c:v>-10.233189189189188</c:v>
                </c:pt>
                <c:pt idx="40">
                  <c:v>-10.016201474201475</c:v>
                </c:pt>
                <c:pt idx="41">
                  <c:v>-9.7199950859950857</c:v>
                </c:pt>
                <c:pt idx="42">
                  <c:v>-9.3839803439803458</c:v>
                </c:pt>
                <c:pt idx="43">
                  <c:v>-9.0945405405405406</c:v>
                </c:pt>
                <c:pt idx="44">
                  <c:v>-8.7092039312039322</c:v>
                </c:pt>
                <c:pt idx="45">
                  <c:v>-8.4401326781326791</c:v>
                </c:pt>
                <c:pt idx="46">
                  <c:v>-8.0385208845208851</c:v>
                </c:pt>
                <c:pt idx="47">
                  <c:v>-7.6332972972972986</c:v>
                </c:pt>
                <c:pt idx="48">
                  <c:v>-7.1585159705159702</c:v>
                </c:pt>
                <c:pt idx="49">
                  <c:v>-6.5234742014742011</c:v>
                </c:pt>
                <c:pt idx="50">
                  <c:v>-5.7684815724815719</c:v>
                </c:pt>
                <c:pt idx="51">
                  <c:v>-4.7013159705159708</c:v>
                </c:pt>
                <c:pt idx="52">
                  <c:v>-3.186664864864865</c:v>
                </c:pt>
                <c:pt idx="53">
                  <c:v>-1.1922019656019656</c:v>
                </c:pt>
                <c:pt idx="54">
                  <c:v>1.4276761670761671</c:v>
                </c:pt>
                <c:pt idx="55">
                  <c:v>4.6202697788697789</c:v>
                </c:pt>
                <c:pt idx="56">
                  <c:v>8.320742014742013</c:v>
                </c:pt>
                <c:pt idx="57">
                  <c:v>12.650427518427518</c:v>
                </c:pt>
                <c:pt idx="58">
                  <c:v>17.537916461916463</c:v>
                </c:pt>
                <c:pt idx="59">
                  <c:v>22.803719901719901</c:v>
                </c:pt>
                <c:pt idx="60">
                  <c:v>28.55829975429975</c:v>
                </c:pt>
                <c:pt idx="61">
                  <c:v>34.667312039312037</c:v>
                </c:pt>
                <c:pt idx="62">
                  <c:v>40.882383292383288</c:v>
                </c:pt>
                <c:pt idx="63">
                  <c:v>47.657130221130217</c:v>
                </c:pt>
                <c:pt idx="64">
                  <c:v>54.511891891891899</c:v>
                </c:pt>
                <c:pt idx="65">
                  <c:v>61.425307125307128</c:v>
                </c:pt>
                <c:pt idx="66">
                  <c:v>68.72235872235872</c:v>
                </c:pt>
                <c:pt idx="67">
                  <c:v>76.203488943488935</c:v>
                </c:pt>
                <c:pt idx="68">
                  <c:v>83.753808353808353</c:v>
                </c:pt>
                <c:pt idx="69">
                  <c:v>91.584373464373471</c:v>
                </c:pt>
                <c:pt idx="70">
                  <c:v>99.59921375921374</c:v>
                </c:pt>
                <c:pt idx="71">
                  <c:v>107.57660933660934</c:v>
                </c:pt>
                <c:pt idx="72">
                  <c:v>115.89159705159706</c:v>
                </c:pt>
                <c:pt idx="73">
                  <c:v>124.32899262899264</c:v>
                </c:pt>
                <c:pt idx="74">
                  <c:v>132.80982800982801</c:v>
                </c:pt>
                <c:pt idx="75">
                  <c:v>141.56093366093364</c:v>
                </c:pt>
                <c:pt idx="76">
                  <c:v>150.47169533169532</c:v>
                </c:pt>
                <c:pt idx="77">
                  <c:v>159.33371007371008</c:v>
                </c:pt>
                <c:pt idx="78">
                  <c:v>168.62039312039312</c:v>
                </c:pt>
                <c:pt idx="79">
                  <c:v>168.88874692874694</c:v>
                </c:pt>
                <c:pt idx="80">
                  <c:v>159.93361179361179</c:v>
                </c:pt>
                <c:pt idx="81">
                  <c:v>151.13729729729729</c:v>
                </c:pt>
                <c:pt idx="82">
                  <c:v>142.14088452088453</c:v>
                </c:pt>
                <c:pt idx="83">
                  <c:v>133.18412776412777</c:v>
                </c:pt>
                <c:pt idx="84">
                  <c:v>124.43601965601965</c:v>
                </c:pt>
                <c:pt idx="85">
                  <c:v>115.57882063882063</c:v>
                </c:pt>
                <c:pt idx="86">
                  <c:v>106.87046683046682</c:v>
                </c:pt>
                <c:pt idx="87">
                  <c:v>98.388206388206399</c:v>
                </c:pt>
                <c:pt idx="88">
                  <c:v>89.91788697788698</c:v>
                </c:pt>
                <c:pt idx="89">
                  <c:v>81.619410319410321</c:v>
                </c:pt>
                <c:pt idx="90">
                  <c:v>73.597493857493859</c:v>
                </c:pt>
                <c:pt idx="91">
                  <c:v>65.642162162162165</c:v>
                </c:pt>
                <c:pt idx="92">
                  <c:v>57.926535626535632</c:v>
                </c:pt>
                <c:pt idx="93">
                  <c:v>50.650417690417683</c:v>
                </c:pt>
                <c:pt idx="94">
                  <c:v>43.323557739557735</c:v>
                </c:pt>
                <c:pt idx="95">
                  <c:v>36.421587223587224</c:v>
                </c:pt>
                <c:pt idx="96">
                  <c:v>30.148068796068795</c:v>
                </c:pt>
                <c:pt idx="97">
                  <c:v>24.090078624078622</c:v>
                </c:pt>
                <c:pt idx="98">
                  <c:v>18.500751842751843</c:v>
                </c:pt>
                <c:pt idx="99">
                  <c:v>13.50613267813268</c:v>
                </c:pt>
                <c:pt idx="100">
                  <c:v>9.0099508599508606</c:v>
                </c:pt>
                <c:pt idx="101">
                  <c:v>5.1242948402948398</c:v>
                </c:pt>
                <c:pt idx="102">
                  <c:v>1.8710909090909089</c:v>
                </c:pt>
                <c:pt idx="103">
                  <c:v>-0.77471400491400477</c:v>
                </c:pt>
                <c:pt idx="104">
                  <c:v>-2.8741503685503687</c:v>
                </c:pt>
                <c:pt idx="105">
                  <c:v>-4.4711729729729726</c:v>
                </c:pt>
                <c:pt idx="106">
                  <c:v>-5.7109729729729732</c:v>
                </c:pt>
                <c:pt idx="107">
                  <c:v>-6.6193366093366093</c:v>
                </c:pt>
                <c:pt idx="108">
                  <c:v>-7.3694791154791162</c:v>
                </c:pt>
                <c:pt idx="109">
                  <c:v>-7.9296412776412772</c:v>
                </c:pt>
                <c:pt idx="110">
                  <c:v>-8.4744078624078618</c:v>
                </c:pt>
                <c:pt idx="111">
                  <c:v>-8.8874447174447155</c:v>
                </c:pt>
                <c:pt idx="112">
                  <c:v>-9.2991941031941039</c:v>
                </c:pt>
                <c:pt idx="113">
                  <c:v>-9.6556412776412781</c:v>
                </c:pt>
                <c:pt idx="114">
                  <c:v>-10.190909090909091</c:v>
                </c:pt>
                <c:pt idx="115">
                  <c:v>-10.373439803439803</c:v>
                </c:pt>
                <c:pt idx="116">
                  <c:v>-10.64647665847666</c:v>
                </c:pt>
                <c:pt idx="117">
                  <c:v>-10.991189189189189</c:v>
                </c:pt>
                <c:pt idx="118">
                  <c:v>-11.205233415233415</c:v>
                </c:pt>
                <c:pt idx="119">
                  <c:v>-11.539361179361178</c:v>
                </c:pt>
                <c:pt idx="120">
                  <c:v>-11.805488943488944</c:v>
                </c:pt>
                <c:pt idx="121">
                  <c:v>-12.073656019656021</c:v>
                </c:pt>
                <c:pt idx="122">
                  <c:v>-12.375542997542999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'[7]PbS Br EDT ZnO'!$M$10:$M$11</c:f>
              <c:numCache>
                <c:formatCode>General</c:formatCode>
                <c:ptCount val="2"/>
                <c:pt idx="0">
                  <c:v>2.2344049915001503E-2</c:v>
                </c:pt>
                <c:pt idx="1">
                  <c:v>-2.2344049915001503E-2</c:v>
                </c:pt>
              </c:numCache>
            </c:numRef>
          </c:xVal>
          <c:yVal>
            <c:numRef>
              <c:f>'[7]PbS Br EDT ZnO'!$N$10:$N$11</c:f>
              <c:numCache>
                <c:formatCode>General</c:formatCode>
                <c:ptCount val="2"/>
                <c:pt idx="0">
                  <c:v>-12.649088665740841</c:v>
                </c:pt>
                <c:pt idx="1">
                  <c:v>-12.649088665740841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'[7]PbS Br EDT ZnO'!$M$10:$M$11</c:f>
              <c:numCache>
                <c:formatCode>General</c:formatCode>
                <c:ptCount val="2"/>
                <c:pt idx="0">
                  <c:v>2.2344049915001503E-2</c:v>
                </c:pt>
                <c:pt idx="1">
                  <c:v>-2.2344049915001503E-2</c:v>
                </c:pt>
              </c:numCache>
            </c:numRef>
          </c:xVal>
          <c:yVal>
            <c:numRef>
              <c:f>'[7]PbS Br EDT ZnO'!$O$10:$O$11</c:f>
              <c:numCache>
                <c:formatCode>General</c:formatCode>
                <c:ptCount val="2"/>
                <c:pt idx="0">
                  <c:v>-11.417480265565372</c:v>
                </c:pt>
                <c:pt idx="1">
                  <c:v>-11.417480265565372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'[7]PbS Br EDT ZnO'!$M$10:$M$11</c:f>
              <c:numCache>
                <c:formatCode>General</c:formatCode>
                <c:ptCount val="2"/>
                <c:pt idx="0">
                  <c:v>2.2344049915001503E-2</c:v>
                </c:pt>
                <c:pt idx="1">
                  <c:v>-2.2344049915001503E-2</c:v>
                </c:pt>
              </c:numCache>
            </c:numRef>
          </c:xVal>
          <c:yVal>
            <c:numRef>
              <c:f>'[7]PbS Br EDT ZnO'!$P$10:$P$11</c:f>
              <c:numCache>
                <c:formatCode>General</c:formatCode>
                <c:ptCount val="2"/>
                <c:pt idx="0">
                  <c:v>-12.330581107219407</c:v>
                </c:pt>
                <c:pt idx="1">
                  <c:v>-12.330581107219407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'[7]PbS Br EDT ZnO'!$M$13:$M$14</c:f>
              <c:numCache>
                <c:formatCode>General</c:formatCode>
                <c:ptCount val="2"/>
                <c:pt idx="0">
                  <c:v>0.42719391199620665</c:v>
                </c:pt>
                <c:pt idx="1">
                  <c:v>0.42719391199620665</c:v>
                </c:pt>
              </c:numCache>
            </c:numRef>
          </c:xVal>
          <c:yVal>
            <c:numRef>
              <c:f>'[7]PbS Br EDT ZnO'!$N$13:$N$14</c:f>
              <c:numCache>
                <c:formatCode>General</c:formatCode>
                <c:ptCount val="2"/>
                <c:pt idx="0">
                  <c:v>-0.84327257771605602</c:v>
                </c:pt>
                <c:pt idx="1">
                  <c:v>0.84327257771605602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'[7]PbS Br EDT ZnO'!$M$15:$M$16</c:f>
              <c:numCache>
                <c:formatCode>General</c:formatCode>
                <c:ptCount val="2"/>
                <c:pt idx="0">
                  <c:v>0.44688099830003009</c:v>
                </c:pt>
                <c:pt idx="1">
                  <c:v>0.44688099830003009</c:v>
                </c:pt>
              </c:numCache>
            </c:numRef>
          </c:xVal>
          <c:yVal>
            <c:numRef>
              <c:f>'[7]PbS Br EDT ZnO'!$N$15:$N$16</c:f>
              <c:numCache>
                <c:formatCode>General</c:formatCode>
                <c:ptCount val="2"/>
                <c:pt idx="0">
                  <c:v>-0.84327257771605602</c:v>
                </c:pt>
                <c:pt idx="1">
                  <c:v>0.84327257771605602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'[7]PbS Br EDT ZnO'!$M$18:$M$20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</c:v>
                </c:pt>
                <c:pt idx="2">
                  <c:v>0.3</c:v>
                </c:pt>
              </c:numCache>
            </c:numRef>
          </c:xVal>
          <c:yVal>
            <c:numRef>
              <c:f>'[7]PbS Br EDT ZnO'!$N$18:$N$20</c:f>
              <c:numCache>
                <c:formatCode>General</c:formatCode>
                <c:ptCount val="3"/>
                <c:pt idx="0">
                  <c:v>-7.1585159705159702</c:v>
                </c:pt>
                <c:pt idx="1">
                  <c:v>-7.1585159705159702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'[7]PbS Br EDT ZnO'!$M$22:$M$24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0.32350000000000001</c:v>
                </c:pt>
                <c:pt idx="2">
                  <c:v>0.32350000000000001</c:v>
                </c:pt>
              </c:numCache>
            </c:numRef>
          </c:xVal>
          <c:yVal>
            <c:numRef>
              <c:f>'[7]PbS Br EDT ZnO'!$N$22:$N$24</c:f>
              <c:numCache>
                <c:formatCode>General</c:formatCode>
                <c:ptCount val="3"/>
                <c:pt idx="0">
                  <c:v>-7.3694791154791162</c:v>
                </c:pt>
                <c:pt idx="1">
                  <c:v>-7.3694791154791162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423392"/>
        <c:axId val="359423952"/>
      </c:scatterChart>
      <c:valAx>
        <c:axId val="359423392"/>
        <c:scaling>
          <c:orientation val="minMax"/>
          <c:max val="0.49199999999999999"/>
          <c:min val="-4.4699999999999997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423952"/>
        <c:crossesAt val="0"/>
        <c:crossBetween val="midCat"/>
      </c:valAx>
      <c:valAx>
        <c:axId val="359423952"/>
        <c:scaling>
          <c:orientation val="minMax"/>
          <c:max val="1.27"/>
          <c:min val="-14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423392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Br EDT ZnO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47E-2"/>
          <c:y val="7.3529763756911379E-2"/>
          <c:w val="0.88182079137308134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 Br EDT ZnO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'[7]PbS Br EDT ZnO'!$A$10:$A$410</c:f>
              <c:numCache>
                <c:formatCode>General</c:formatCode>
                <c:ptCount val="401"/>
                <c:pt idx="0">
                  <c:v>-3.5000000000000001E-3</c:v>
                </c:pt>
                <c:pt idx="1">
                  <c:v>-2.6499999999999999E-2</c:v>
                </c:pt>
                <c:pt idx="2">
                  <c:v>-0.05</c:v>
                </c:pt>
                <c:pt idx="3">
                  <c:v>-7.3499999999999996E-2</c:v>
                </c:pt>
                <c:pt idx="4">
                  <c:v>-9.6500000000000002E-2</c:v>
                </c:pt>
                <c:pt idx="5">
                  <c:v>-0.12</c:v>
                </c:pt>
                <c:pt idx="6">
                  <c:v>-0.14349999999999999</c:v>
                </c:pt>
                <c:pt idx="7">
                  <c:v>-0.16650000000000001</c:v>
                </c:pt>
                <c:pt idx="8">
                  <c:v>-0.19</c:v>
                </c:pt>
                <c:pt idx="9">
                  <c:v>-0.2135</c:v>
                </c:pt>
                <c:pt idx="10">
                  <c:v>-0.23649999999999999</c:v>
                </c:pt>
                <c:pt idx="11">
                  <c:v>-0.26</c:v>
                </c:pt>
                <c:pt idx="12">
                  <c:v>-0.28349999999999997</c:v>
                </c:pt>
                <c:pt idx="13">
                  <c:v>-0.30649999999999999</c:v>
                </c:pt>
                <c:pt idx="14">
                  <c:v>-0.33</c:v>
                </c:pt>
                <c:pt idx="15">
                  <c:v>-0.35349999999999998</c:v>
                </c:pt>
                <c:pt idx="16">
                  <c:v>-0.3765</c:v>
                </c:pt>
                <c:pt idx="17">
                  <c:v>-0.4</c:v>
                </c:pt>
                <c:pt idx="18">
                  <c:v>-0.4</c:v>
                </c:pt>
                <c:pt idx="19">
                  <c:v>-0.3765</c:v>
                </c:pt>
                <c:pt idx="20">
                  <c:v>-0.35349999999999998</c:v>
                </c:pt>
                <c:pt idx="21">
                  <c:v>-0.33</c:v>
                </c:pt>
                <c:pt idx="22">
                  <c:v>-0.30649999999999999</c:v>
                </c:pt>
                <c:pt idx="23">
                  <c:v>-0.28349999999999997</c:v>
                </c:pt>
                <c:pt idx="24">
                  <c:v>-0.26</c:v>
                </c:pt>
                <c:pt idx="25">
                  <c:v>-0.23649999999999999</c:v>
                </c:pt>
                <c:pt idx="26">
                  <c:v>-0.2135</c:v>
                </c:pt>
                <c:pt idx="27">
                  <c:v>-0.19</c:v>
                </c:pt>
                <c:pt idx="28">
                  <c:v>-0.16650000000000001</c:v>
                </c:pt>
                <c:pt idx="29">
                  <c:v>-0.14349999999999999</c:v>
                </c:pt>
                <c:pt idx="30">
                  <c:v>-0.12</c:v>
                </c:pt>
                <c:pt idx="31">
                  <c:v>-9.6500000000000002E-2</c:v>
                </c:pt>
                <c:pt idx="32">
                  <c:v>-7.3499999999999996E-2</c:v>
                </c:pt>
                <c:pt idx="33">
                  <c:v>-0.05</c:v>
                </c:pt>
                <c:pt idx="34">
                  <c:v>-2.6499999999999999E-2</c:v>
                </c:pt>
                <c:pt idx="35">
                  <c:v>-3.5000000000000001E-3</c:v>
                </c:pt>
                <c:pt idx="36">
                  <c:v>0.02</c:v>
                </c:pt>
                <c:pt idx="37">
                  <c:v>4.3499999999999997E-2</c:v>
                </c:pt>
                <c:pt idx="38">
                  <c:v>6.6500000000000004E-2</c:v>
                </c:pt>
                <c:pt idx="39">
                  <c:v>0.09</c:v>
                </c:pt>
                <c:pt idx="40">
                  <c:v>0.1135</c:v>
                </c:pt>
                <c:pt idx="41">
                  <c:v>0.13650000000000001</c:v>
                </c:pt>
                <c:pt idx="42">
                  <c:v>0.16</c:v>
                </c:pt>
                <c:pt idx="43">
                  <c:v>0.1835</c:v>
                </c:pt>
                <c:pt idx="44">
                  <c:v>0.20649999999999999</c:v>
                </c:pt>
                <c:pt idx="45">
                  <c:v>0.23</c:v>
                </c:pt>
                <c:pt idx="46">
                  <c:v>0.2535</c:v>
                </c:pt>
                <c:pt idx="47">
                  <c:v>0.27650000000000002</c:v>
                </c:pt>
                <c:pt idx="48">
                  <c:v>0.3</c:v>
                </c:pt>
                <c:pt idx="49">
                  <c:v>0.32350000000000001</c:v>
                </c:pt>
                <c:pt idx="50">
                  <c:v>0.34649999999999997</c:v>
                </c:pt>
                <c:pt idx="51">
                  <c:v>0.37</c:v>
                </c:pt>
                <c:pt idx="52">
                  <c:v>0.39350000000000002</c:v>
                </c:pt>
                <c:pt idx="53">
                  <c:v>0.41649999999999998</c:v>
                </c:pt>
                <c:pt idx="54">
                  <c:v>0.44</c:v>
                </c:pt>
                <c:pt idx="55">
                  <c:v>0.46350000000000002</c:v>
                </c:pt>
                <c:pt idx="56">
                  <c:v>0.48649999999999999</c:v>
                </c:pt>
                <c:pt idx="57">
                  <c:v>0.51</c:v>
                </c:pt>
                <c:pt idx="58">
                  <c:v>0.53349999999999997</c:v>
                </c:pt>
                <c:pt idx="59">
                  <c:v>0.55649999999999999</c:v>
                </c:pt>
                <c:pt idx="60">
                  <c:v>0.57999999999999996</c:v>
                </c:pt>
                <c:pt idx="61">
                  <c:v>0.60350000000000004</c:v>
                </c:pt>
                <c:pt idx="62">
                  <c:v>0.62649999999999995</c:v>
                </c:pt>
                <c:pt idx="63">
                  <c:v>0.65</c:v>
                </c:pt>
                <c:pt idx="64">
                  <c:v>0.67349999999999999</c:v>
                </c:pt>
                <c:pt idx="65">
                  <c:v>0.69650000000000001</c:v>
                </c:pt>
                <c:pt idx="66">
                  <c:v>0.72</c:v>
                </c:pt>
                <c:pt idx="67">
                  <c:v>0.74350000000000005</c:v>
                </c:pt>
                <c:pt idx="68">
                  <c:v>0.76649999999999996</c:v>
                </c:pt>
                <c:pt idx="69">
                  <c:v>0.79</c:v>
                </c:pt>
                <c:pt idx="70">
                  <c:v>0.8135</c:v>
                </c:pt>
                <c:pt idx="71">
                  <c:v>0.83650000000000002</c:v>
                </c:pt>
                <c:pt idx="72">
                  <c:v>0.86</c:v>
                </c:pt>
                <c:pt idx="73">
                  <c:v>0.88349999999999995</c:v>
                </c:pt>
                <c:pt idx="74">
                  <c:v>0.90649999999999997</c:v>
                </c:pt>
                <c:pt idx="75">
                  <c:v>0.93</c:v>
                </c:pt>
                <c:pt idx="76">
                  <c:v>0.95350000000000001</c:v>
                </c:pt>
                <c:pt idx="77">
                  <c:v>0.97650000000000003</c:v>
                </c:pt>
                <c:pt idx="78">
                  <c:v>1</c:v>
                </c:pt>
                <c:pt idx="79">
                  <c:v>1</c:v>
                </c:pt>
                <c:pt idx="80">
                  <c:v>0.97650000000000003</c:v>
                </c:pt>
                <c:pt idx="81">
                  <c:v>0.95350000000000001</c:v>
                </c:pt>
                <c:pt idx="82">
                  <c:v>0.93</c:v>
                </c:pt>
                <c:pt idx="83">
                  <c:v>0.90649999999999997</c:v>
                </c:pt>
                <c:pt idx="84">
                  <c:v>0.88349999999999995</c:v>
                </c:pt>
                <c:pt idx="85">
                  <c:v>0.86</c:v>
                </c:pt>
                <c:pt idx="86">
                  <c:v>0.83650000000000002</c:v>
                </c:pt>
                <c:pt idx="87">
                  <c:v>0.8135</c:v>
                </c:pt>
                <c:pt idx="88">
                  <c:v>0.79</c:v>
                </c:pt>
                <c:pt idx="89">
                  <c:v>0.76649999999999996</c:v>
                </c:pt>
                <c:pt idx="90">
                  <c:v>0.74350000000000005</c:v>
                </c:pt>
                <c:pt idx="91">
                  <c:v>0.72</c:v>
                </c:pt>
                <c:pt idx="92">
                  <c:v>0.69650000000000001</c:v>
                </c:pt>
                <c:pt idx="93">
                  <c:v>0.67349999999999999</c:v>
                </c:pt>
                <c:pt idx="94">
                  <c:v>0.65</c:v>
                </c:pt>
                <c:pt idx="95">
                  <c:v>0.62649999999999995</c:v>
                </c:pt>
                <c:pt idx="96">
                  <c:v>0.60350000000000004</c:v>
                </c:pt>
                <c:pt idx="97">
                  <c:v>0.57999999999999996</c:v>
                </c:pt>
                <c:pt idx="98">
                  <c:v>0.55649999999999999</c:v>
                </c:pt>
                <c:pt idx="99">
                  <c:v>0.53349999999999997</c:v>
                </c:pt>
                <c:pt idx="100">
                  <c:v>0.51</c:v>
                </c:pt>
                <c:pt idx="101">
                  <c:v>0.48649999999999999</c:v>
                </c:pt>
                <c:pt idx="102">
                  <c:v>0.46350000000000002</c:v>
                </c:pt>
                <c:pt idx="103">
                  <c:v>0.44</c:v>
                </c:pt>
                <c:pt idx="104">
                  <c:v>0.41649999999999998</c:v>
                </c:pt>
                <c:pt idx="105">
                  <c:v>0.39350000000000002</c:v>
                </c:pt>
                <c:pt idx="106">
                  <c:v>0.37</c:v>
                </c:pt>
                <c:pt idx="107">
                  <c:v>0.34649999999999997</c:v>
                </c:pt>
                <c:pt idx="108">
                  <c:v>0.32350000000000001</c:v>
                </c:pt>
                <c:pt idx="109">
                  <c:v>0.3</c:v>
                </c:pt>
                <c:pt idx="110">
                  <c:v>0.27650000000000002</c:v>
                </c:pt>
                <c:pt idx="111">
                  <c:v>0.2535</c:v>
                </c:pt>
                <c:pt idx="112">
                  <c:v>0.23</c:v>
                </c:pt>
                <c:pt idx="113">
                  <c:v>0.20649999999999999</c:v>
                </c:pt>
                <c:pt idx="114">
                  <c:v>0.1835</c:v>
                </c:pt>
                <c:pt idx="115">
                  <c:v>0.16</c:v>
                </c:pt>
                <c:pt idx="116">
                  <c:v>0.13650000000000001</c:v>
                </c:pt>
                <c:pt idx="117">
                  <c:v>0.1135</c:v>
                </c:pt>
                <c:pt idx="118">
                  <c:v>0.09</c:v>
                </c:pt>
                <c:pt idx="119">
                  <c:v>6.6500000000000004E-2</c:v>
                </c:pt>
                <c:pt idx="120">
                  <c:v>4.3499999999999997E-2</c:v>
                </c:pt>
                <c:pt idx="121">
                  <c:v>0.02</c:v>
                </c:pt>
                <c:pt idx="122">
                  <c:v>-3.5000000000000001E-3</c:v>
                </c:pt>
              </c:numCache>
            </c:numRef>
          </c:xVal>
          <c:yVal>
            <c:numRef>
              <c:f>'[7]PbS Br EDT ZnO'!$K$10:$K$410</c:f>
              <c:numCache>
                <c:formatCode>General</c:formatCode>
                <c:ptCount val="401"/>
                <c:pt idx="0">
                  <c:v>-12.66257493857494</c:v>
                </c:pt>
                <c:pt idx="1">
                  <c:v>-12.751199017199019</c:v>
                </c:pt>
                <c:pt idx="2">
                  <c:v>-12.98809828009828</c:v>
                </c:pt>
                <c:pt idx="3">
                  <c:v>-13.197031941031941</c:v>
                </c:pt>
                <c:pt idx="4">
                  <c:v>-13.40493366093366</c:v>
                </c:pt>
                <c:pt idx="5">
                  <c:v>-13.634520884520885</c:v>
                </c:pt>
                <c:pt idx="6">
                  <c:v>-13.887857493857496</c:v>
                </c:pt>
                <c:pt idx="7">
                  <c:v>-14.108742014742015</c:v>
                </c:pt>
                <c:pt idx="8">
                  <c:v>-14.327719901719902</c:v>
                </c:pt>
                <c:pt idx="9">
                  <c:v>-14.615022113022114</c:v>
                </c:pt>
                <c:pt idx="10">
                  <c:v>-14.803380835380835</c:v>
                </c:pt>
                <c:pt idx="11">
                  <c:v>-15.031508599508598</c:v>
                </c:pt>
                <c:pt idx="12">
                  <c:v>-15.313867321867322</c:v>
                </c:pt>
                <c:pt idx="13">
                  <c:v>-15.542786240786242</c:v>
                </c:pt>
                <c:pt idx="14">
                  <c:v>-15.836850122850123</c:v>
                </c:pt>
                <c:pt idx="15">
                  <c:v>-16.025818181818181</c:v>
                </c:pt>
                <c:pt idx="16">
                  <c:v>-16.227867321867322</c:v>
                </c:pt>
                <c:pt idx="17">
                  <c:v>-16.551292383292385</c:v>
                </c:pt>
                <c:pt idx="18">
                  <c:v>-16.406751842751842</c:v>
                </c:pt>
                <c:pt idx="19">
                  <c:v>-16.109228501228504</c:v>
                </c:pt>
                <c:pt idx="20">
                  <c:v>-15.797597051597053</c:v>
                </c:pt>
                <c:pt idx="21">
                  <c:v>-15.539041769041772</c:v>
                </c:pt>
                <c:pt idx="22">
                  <c:v>-15.240800982800986</c:v>
                </c:pt>
                <c:pt idx="23">
                  <c:v>-14.913542997542997</c:v>
                </c:pt>
                <c:pt idx="24">
                  <c:v>-14.644009828009827</c:v>
                </c:pt>
                <c:pt idx="25">
                  <c:v>-14.327562653562653</c:v>
                </c:pt>
                <c:pt idx="26">
                  <c:v>-14.070648648648648</c:v>
                </c:pt>
                <c:pt idx="27">
                  <c:v>-13.711484029484028</c:v>
                </c:pt>
                <c:pt idx="28">
                  <c:v>-13.482083538083538</c:v>
                </c:pt>
                <c:pt idx="29">
                  <c:v>-13.138255528255529</c:v>
                </c:pt>
                <c:pt idx="30">
                  <c:v>-12.872289926289925</c:v>
                </c:pt>
                <c:pt idx="31">
                  <c:v>-12.604289926289926</c:v>
                </c:pt>
                <c:pt idx="32">
                  <c:v>-12.296181818181818</c:v>
                </c:pt>
                <c:pt idx="33">
                  <c:v>-12.041710073710073</c:v>
                </c:pt>
                <c:pt idx="34">
                  <c:v>-11.700457002457002</c:v>
                </c:pt>
                <c:pt idx="35">
                  <c:v>-11.467965601965602</c:v>
                </c:pt>
                <c:pt idx="36">
                  <c:v>-11.128992628992629</c:v>
                </c:pt>
                <c:pt idx="37">
                  <c:v>-10.844471744471743</c:v>
                </c:pt>
                <c:pt idx="38">
                  <c:v>-10.586609336609337</c:v>
                </c:pt>
                <c:pt idx="39">
                  <c:v>-10.233189189189188</c:v>
                </c:pt>
                <c:pt idx="40">
                  <c:v>-10.016201474201475</c:v>
                </c:pt>
                <c:pt idx="41">
                  <c:v>-9.7199950859950857</c:v>
                </c:pt>
                <c:pt idx="42">
                  <c:v>-9.3839803439803458</c:v>
                </c:pt>
                <c:pt idx="43">
                  <c:v>-9.0945405405405406</c:v>
                </c:pt>
                <c:pt idx="44">
                  <c:v>-8.7092039312039322</c:v>
                </c:pt>
                <c:pt idx="45">
                  <c:v>-8.4401326781326791</c:v>
                </c:pt>
                <c:pt idx="46">
                  <c:v>-8.0385208845208851</c:v>
                </c:pt>
                <c:pt idx="47">
                  <c:v>-7.6332972972972986</c:v>
                </c:pt>
                <c:pt idx="48">
                  <c:v>-7.1585159705159702</c:v>
                </c:pt>
                <c:pt idx="49">
                  <c:v>-6.5234742014742011</c:v>
                </c:pt>
                <c:pt idx="50">
                  <c:v>-5.7684815724815719</c:v>
                </c:pt>
                <c:pt idx="51">
                  <c:v>-4.7013159705159708</c:v>
                </c:pt>
                <c:pt idx="52">
                  <c:v>-3.186664864864865</c:v>
                </c:pt>
                <c:pt idx="53">
                  <c:v>-1.1922019656019656</c:v>
                </c:pt>
                <c:pt idx="54">
                  <c:v>1.4276761670761671</c:v>
                </c:pt>
                <c:pt idx="55">
                  <c:v>4.6202697788697789</c:v>
                </c:pt>
                <c:pt idx="56">
                  <c:v>8.320742014742013</c:v>
                </c:pt>
                <c:pt idx="57">
                  <c:v>12.650427518427518</c:v>
                </c:pt>
                <c:pt idx="58">
                  <c:v>17.537916461916463</c:v>
                </c:pt>
                <c:pt idx="59">
                  <c:v>22.803719901719901</c:v>
                </c:pt>
                <c:pt idx="60">
                  <c:v>28.55829975429975</c:v>
                </c:pt>
                <c:pt idx="61">
                  <c:v>34.667312039312037</c:v>
                </c:pt>
                <c:pt idx="62">
                  <c:v>40.882383292383288</c:v>
                </c:pt>
                <c:pt idx="63">
                  <c:v>47.657130221130217</c:v>
                </c:pt>
                <c:pt idx="64">
                  <c:v>54.511891891891899</c:v>
                </c:pt>
                <c:pt idx="65">
                  <c:v>61.425307125307128</c:v>
                </c:pt>
                <c:pt idx="66">
                  <c:v>68.72235872235872</c:v>
                </c:pt>
                <c:pt idx="67">
                  <c:v>76.203488943488935</c:v>
                </c:pt>
                <c:pt idx="68">
                  <c:v>83.753808353808353</c:v>
                </c:pt>
                <c:pt idx="69">
                  <c:v>91.584373464373471</c:v>
                </c:pt>
                <c:pt idx="70">
                  <c:v>99.59921375921374</c:v>
                </c:pt>
                <c:pt idx="71">
                  <c:v>107.57660933660934</c:v>
                </c:pt>
                <c:pt idx="72">
                  <c:v>115.89159705159706</c:v>
                </c:pt>
                <c:pt idx="73">
                  <c:v>124.32899262899264</c:v>
                </c:pt>
                <c:pt idx="74">
                  <c:v>132.80982800982801</c:v>
                </c:pt>
                <c:pt idx="75">
                  <c:v>141.56093366093364</c:v>
                </c:pt>
                <c:pt idx="76">
                  <c:v>150.47169533169532</c:v>
                </c:pt>
                <c:pt idx="77">
                  <c:v>159.33371007371008</c:v>
                </c:pt>
                <c:pt idx="78">
                  <c:v>168.62039312039312</c:v>
                </c:pt>
                <c:pt idx="79">
                  <c:v>168.88874692874694</c:v>
                </c:pt>
                <c:pt idx="80">
                  <c:v>159.93361179361179</c:v>
                </c:pt>
                <c:pt idx="81">
                  <c:v>151.13729729729729</c:v>
                </c:pt>
                <c:pt idx="82">
                  <c:v>142.14088452088453</c:v>
                </c:pt>
                <c:pt idx="83">
                  <c:v>133.18412776412777</c:v>
                </c:pt>
                <c:pt idx="84">
                  <c:v>124.43601965601965</c:v>
                </c:pt>
                <c:pt idx="85">
                  <c:v>115.57882063882063</c:v>
                </c:pt>
                <c:pt idx="86">
                  <c:v>106.87046683046682</c:v>
                </c:pt>
                <c:pt idx="87">
                  <c:v>98.388206388206399</c:v>
                </c:pt>
                <c:pt idx="88">
                  <c:v>89.91788697788698</c:v>
                </c:pt>
                <c:pt idx="89">
                  <c:v>81.619410319410321</c:v>
                </c:pt>
                <c:pt idx="90">
                  <c:v>73.597493857493859</c:v>
                </c:pt>
                <c:pt idx="91">
                  <c:v>65.642162162162165</c:v>
                </c:pt>
                <c:pt idx="92">
                  <c:v>57.926535626535632</c:v>
                </c:pt>
                <c:pt idx="93">
                  <c:v>50.650417690417683</c:v>
                </c:pt>
                <c:pt idx="94">
                  <c:v>43.323557739557735</c:v>
                </c:pt>
                <c:pt idx="95">
                  <c:v>36.421587223587224</c:v>
                </c:pt>
                <c:pt idx="96">
                  <c:v>30.148068796068795</c:v>
                </c:pt>
                <c:pt idx="97">
                  <c:v>24.090078624078622</c:v>
                </c:pt>
                <c:pt idx="98">
                  <c:v>18.500751842751843</c:v>
                </c:pt>
                <c:pt idx="99">
                  <c:v>13.50613267813268</c:v>
                </c:pt>
                <c:pt idx="100">
                  <c:v>9.0099508599508606</c:v>
                </c:pt>
                <c:pt idx="101">
                  <c:v>5.1242948402948398</c:v>
                </c:pt>
                <c:pt idx="102">
                  <c:v>1.8710909090909089</c:v>
                </c:pt>
                <c:pt idx="103">
                  <c:v>-0.77471400491400477</c:v>
                </c:pt>
                <c:pt idx="104">
                  <c:v>-2.8741503685503687</c:v>
                </c:pt>
                <c:pt idx="105">
                  <c:v>-4.4711729729729726</c:v>
                </c:pt>
                <c:pt idx="106">
                  <c:v>-5.7109729729729732</c:v>
                </c:pt>
                <c:pt idx="107">
                  <c:v>-6.6193366093366093</c:v>
                </c:pt>
                <c:pt idx="108">
                  <c:v>-7.3694791154791162</c:v>
                </c:pt>
                <c:pt idx="109">
                  <c:v>-7.9296412776412772</c:v>
                </c:pt>
                <c:pt idx="110">
                  <c:v>-8.4744078624078618</c:v>
                </c:pt>
                <c:pt idx="111">
                  <c:v>-8.8874447174447155</c:v>
                </c:pt>
                <c:pt idx="112">
                  <c:v>-9.2991941031941039</c:v>
                </c:pt>
                <c:pt idx="113">
                  <c:v>-9.6556412776412781</c:v>
                </c:pt>
                <c:pt idx="114">
                  <c:v>-10.190909090909091</c:v>
                </c:pt>
                <c:pt idx="115">
                  <c:v>-10.373439803439803</c:v>
                </c:pt>
                <c:pt idx="116">
                  <c:v>-10.64647665847666</c:v>
                </c:pt>
                <c:pt idx="117">
                  <c:v>-10.991189189189189</c:v>
                </c:pt>
                <c:pt idx="118">
                  <c:v>-11.205233415233415</c:v>
                </c:pt>
                <c:pt idx="119">
                  <c:v>-11.539361179361178</c:v>
                </c:pt>
                <c:pt idx="120">
                  <c:v>-11.805488943488944</c:v>
                </c:pt>
                <c:pt idx="121">
                  <c:v>-12.073656019656021</c:v>
                </c:pt>
                <c:pt idx="122">
                  <c:v>-12.375542997542999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427312"/>
        <c:axId val="359427872"/>
      </c:scatterChart>
      <c:valAx>
        <c:axId val="35942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427872"/>
        <c:crossesAt val="0"/>
        <c:crossBetween val="midCat"/>
      </c:valAx>
      <c:valAx>
        <c:axId val="359427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4273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pbs_ZnO MPA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pbs_ZnO MPA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'[8]pbs_ZnO MPA'!$A$10:$A$410</c:f>
              <c:numCache>
                <c:formatCode>0.00E+00</c:formatCode>
                <c:ptCount val="401"/>
                <c:pt idx="0">
                  <c:v>-3.3500000000000001E-3</c:v>
                </c:pt>
                <c:pt idx="1">
                  <c:v>-2.665E-2</c:v>
                </c:pt>
                <c:pt idx="2">
                  <c:v>-0.05</c:v>
                </c:pt>
                <c:pt idx="3">
                  <c:v>-7.3349999999999999E-2</c:v>
                </c:pt>
                <c:pt idx="4">
                  <c:v>-9.665E-2</c:v>
                </c:pt>
                <c:pt idx="5">
                  <c:v>-0.12</c:v>
                </c:pt>
                <c:pt idx="6">
                  <c:v>-0.14335000000000001</c:v>
                </c:pt>
                <c:pt idx="7">
                  <c:v>-0.16664999999999999</c:v>
                </c:pt>
                <c:pt idx="8">
                  <c:v>-0.19</c:v>
                </c:pt>
                <c:pt idx="9">
                  <c:v>-0.21335000000000001</c:v>
                </c:pt>
                <c:pt idx="10">
                  <c:v>-0.23665</c:v>
                </c:pt>
                <c:pt idx="11">
                  <c:v>-0.26</c:v>
                </c:pt>
                <c:pt idx="12">
                  <c:v>-0.28334999999999999</c:v>
                </c:pt>
                <c:pt idx="13">
                  <c:v>-0.30664999999999998</c:v>
                </c:pt>
                <c:pt idx="14">
                  <c:v>-0.33</c:v>
                </c:pt>
                <c:pt idx="15">
                  <c:v>-0.35335</c:v>
                </c:pt>
                <c:pt idx="16">
                  <c:v>-0.37664999999999998</c:v>
                </c:pt>
                <c:pt idx="17">
                  <c:v>-0.4</c:v>
                </c:pt>
                <c:pt idx="18">
                  <c:v>-0.4</c:v>
                </c:pt>
                <c:pt idx="19">
                  <c:v>-0.37664999999999998</c:v>
                </c:pt>
                <c:pt idx="20">
                  <c:v>-0.35335</c:v>
                </c:pt>
                <c:pt idx="21">
                  <c:v>-0.33</c:v>
                </c:pt>
                <c:pt idx="22">
                  <c:v>-0.30664999999999998</c:v>
                </c:pt>
                <c:pt idx="23">
                  <c:v>-0.28334999999999999</c:v>
                </c:pt>
                <c:pt idx="24">
                  <c:v>-0.26</c:v>
                </c:pt>
                <c:pt idx="25">
                  <c:v>-0.23665</c:v>
                </c:pt>
                <c:pt idx="26">
                  <c:v>-0.21335000000000001</c:v>
                </c:pt>
                <c:pt idx="27">
                  <c:v>-0.19</c:v>
                </c:pt>
                <c:pt idx="28">
                  <c:v>-0.16664999999999999</c:v>
                </c:pt>
                <c:pt idx="29">
                  <c:v>-0.14335000000000001</c:v>
                </c:pt>
                <c:pt idx="30">
                  <c:v>-0.12</c:v>
                </c:pt>
                <c:pt idx="31">
                  <c:v>-9.665E-2</c:v>
                </c:pt>
                <c:pt idx="32">
                  <c:v>-7.3349999999999999E-2</c:v>
                </c:pt>
                <c:pt idx="33">
                  <c:v>-0.05</c:v>
                </c:pt>
                <c:pt idx="34">
                  <c:v>-2.665E-2</c:v>
                </c:pt>
                <c:pt idx="35">
                  <c:v>-3.3500000000000001E-3</c:v>
                </c:pt>
                <c:pt idx="36">
                  <c:v>0.02</c:v>
                </c:pt>
                <c:pt idx="37">
                  <c:v>4.335E-2</c:v>
                </c:pt>
                <c:pt idx="38">
                  <c:v>6.6650000000000001E-2</c:v>
                </c:pt>
                <c:pt idx="39">
                  <c:v>0.09</c:v>
                </c:pt>
                <c:pt idx="40">
                  <c:v>0.11335000000000001</c:v>
                </c:pt>
                <c:pt idx="41">
                  <c:v>0.13664999999999999</c:v>
                </c:pt>
                <c:pt idx="42">
                  <c:v>0.16</c:v>
                </c:pt>
                <c:pt idx="43">
                  <c:v>0.18335000000000001</c:v>
                </c:pt>
                <c:pt idx="44">
                  <c:v>0.20665</c:v>
                </c:pt>
                <c:pt idx="45">
                  <c:v>0.23</c:v>
                </c:pt>
                <c:pt idx="46">
                  <c:v>0.25335000000000002</c:v>
                </c:pt>
                <c:pt idx="47">
                  <c:v>0.27665000000000001</c:v>
                </c:pt>
                <c:pt idx="48">
                  <c:v>0.3</c:v>
                </c:pt>
                <c:pt idx="49">
                  <c:v>0.32335000000000003</c:v>
                </c:pt>
                <c:pt idx="50">
                  <c:v>0.34665000000000001</c:v>
                </c:pt>
                <c:pt idx="51">
                  <c:v>0.37</c:v>
                </c:pt>
                <c:pt idx="52">
                  <c:v>0.39334999999999998</c:v>
                </c:pt>
                <c:pt idx="53">
                  <c:v>0.41665000000000002</c:v>
                </c:pt>
                <c:pt idx="54">
                  <c:v>0.44</c:v>
                </c:pt>
                <c:pt idx="55">
                  <c:v>0.46334999999999998</c:v>
                </c:pt>
                <c:pt idx="56">
                  <c:v>0.48665000000000003</c:v>
                </c:pt>
                <c:pt idx="57">
                  <c:v>0.51</c:v>
                </c:pt>
                <c:pt idx="58">
                  <c:v>0.53334999999999999</c:v>
                </c:pt>
                <c:pt idx="59">
                  <c:v>0.55664999999999998</c:v>
                </c:pt>
                <c:pt idx="60">
                  <c:v>0.57999999999999996</c:v>
                </c:pt>
                <c:pt idx="61">
                  <c:v>0.60335000000000005</c:v>
                </c:pt>
                <c:pt idx="62">
                  <c:v>0.62665000000000004</c:v>
                </c:pt>
                <c:pt idx="63">
                  <c:v>0.65</c:v>
                </c:pt>
                <c:pt idx="64">
                  <c:v>0.67335</c:v>
                </c:pt>
                <c:pt idx="65">
                  <c:v>0.69664999999999999</c:v>
                </c:pt>
                <c:pt idx="66">
                  <c:v>0.72</c:v>
                </c:pt>
                <c:pt idx="67">
                  <c:v>0.74334999999999996</c:v>
                </c:pt>
                <c:pt idx="68">
                  <c:v>0.76665000000000005</c:v>
                </c:pt>
                <c:pt idx="69">
                  <c:v>0.79</c:v>
                </c:pt>
                <c:pt idx="70">
                  <c:v>0.81335000000000002</c:v>
                </c:pt>
                <c:pt idx="71">
                  <c:v>0.83665</c:v>
                </c:pt>
                <c:pt idx="72">
                  <c:v>0.86</c:v>
                </c:pt>
                <c:pt idx="73">
                  <c:v>0.88334999999999997</c:v>
                </c:pt>
                <c:pt idx="74">
                  <c:v>0.90664999999999996</c:v>
                </c:pt>
                <c:pt idx="75">
                  <c:v>0.93</c:v>
                </c:pt>
                <c:pt idx="76">
                  <c:v>0.95335000000000003</c:v>
                </c:pt>
                <c:pt idx="77">
                  <c:v>0.97665000000000002</c:v>
                </c:pt>
                <c:pt idx="78">
                  <c:v>1</c:v>
                </c:pt>
                <c:pt idx="79">
                  <c:v>1</c:v>
                </c:pt>
                <c:pt idx="80">
                  <c:v>0.97665000000000002</c:v>
                </c:pt>
                <c:pt idx="81">
                  <c:v>0.95335000000000003</c:v>
                </c:pt>
                <c:pt idx="82">
                  <c:v>0.93</c:v>
                </c:pt>
                <c:pt idx="83">
                  <c:v>0.90664999999999996</c:v>
                </c:pt>
                <c:pt idx="84">
                  <c:v>0.88334999999999997</c:v>
                </c:pt>
                <c:pt idx="85">
                  <c:v>0.86</c:v>
                </c:pt>
                <c:pt idx="86">
                  <c:v>0.83665</c:v>
                </c:pt>
                <c:pt idx="87">
                  <c:v>0.81335000000000002</c:v>
                </c:pt>
                <c:pt idx="88">
                  <c:v>0.79</c:v>
                </c:pt>
                <c:pt idx="89">
                  <c:v>0.76665000000000005</c:v>
                </c:pt>
                <c:pt idx="90">
                  <c:v>0.74334999999999996</c:v>
                </c:pt>
                <c:pt idx="91">
                  <c:v>0.72</c:v>
                </c:pt>
                <c:pt idx="92">
                  <c:v>0.69664999999999999</c:v>
                </c:pt>
                <c:pt idx="93">
                  <c:v>0.67335</c:v>
                </c:pt>
                <c:pt idx="94">
                  <c:v>0.65</c:v>
                </c:pt>
                <c:pt idx="95">
                  <c:v>0.62665000000000004</c:v>
                </c:pt>
                <c:pt idx="96">
                  <c:v>0.60335000000000005</c:v>
                </c:pt>
                <c:pt idx="97">
                  <c:v>0.57999999999999996</c:v>
                </c:pt>
                <c:pt idx="98">
                  <c:v>0.55664999999999998</c:v>
                </c:pt>
                <c:pt idx="99">
                  <c:v>0.53334999999999999</c:v>
                </c:pt>
                <c:pt idx="100">
                  <c:v>0.51</c:v>
                </c:pt>
                <c:pt idx="101">
                  <c:v>0.48665000000000003</c:v>
                </c:pt>
                <c:pt idx="102">
                  <c:v>0.46334999999999998</c:v>
                </c:pt>
                <c:pt idx="103">
                  <c:v>0.44</c:v>
                </c:pt>
                <c:pt idx="104">
                  <c:v>0.41665000000000002</c:v>
                </c:pt>
                <c:pt idx="105">
                  <c:v>0.39334999999999998</c:v>
                </c:pt>
                <c:pt idx="106">
                  <c:v>0.37</c:v>
                </c:pt>
                <c:pt idx="107">
                  <c:v>0.34665000000000001</c:v>
                </c:pt>
                <c:pt idx="108">
                  <c:v>0.32335000000000003</c:v>
                </c:pt>
                <c:pt idx="109">
                  <c:v>0.3</c:v>
                </c:pt>
                <c:pt idx="110">
                  <c:v>0.27665000000000001</c:v>
                </c:pt>
                <c:pt idx="111">
                  <c:v>0.25335000000000002</c:v>
                </c:pt>
                <c:pt idx="112">
                  <c:v>0.23</c:v>
                </c:pt>
                <c:pt idx="113">
                  <c:v>0.20665</c:v>
                </c:pt>
                <c:pt idx="114">
                  <c:v>0.18335000000000001</c:v>
                </c:pt>
                <c:pt idx="115">
                  <c:v>0.16</c:v>
                </c:pt>
                <c:pt idx="116">
                  <c:v>0.13664999999999999</c:v>
                </c:pt>
                <c:pt idx="117">
                  <c:v>0.11335000000000001</c:v>
                </c:pt>
                <c:pt idx="118">
                  <c:v>0.09</c:v>
                </c:pt>
                <c:pt idx="119">
                  <c:v>6.6650000000000001E-2</c:v>
                </c:pt>
                <c:pt idx="120">
                  <c:v>4.335E-2</c:v>
                </c:pt>
                <c:pt idx="121">
                  <c:v>0.02</c:v>
                </c:pt>
                <c:pt idx="122">
                  <c:v>-3.3500000000000001E-3</c:v>
                </c:pt>
              </c:numCache>
            </c:numRef>
          </c:xVal>
          <c:yVal>
            <c:numRef>
              <c:f>'[8]pbs_ZnO MPA'!$K$10:$K$410</c:f>
              <c:numCache>
                <c:formatCode>General</c:formatCode>
                <c:ptCount val="401"/>
                <c:pt idx="0">
                  <c:v>-26.76518918918919</c:v>
                </c:pt>
                <c:pt idx="1">
                  <c:v>-27.425975429975431</c:v>
                </c:pt>
                <c:pt idx="2">
                  <c:v>-28.100343980343983</c:v>
                </c:pt>
                <c:pt idx="3">
                  <c:v>-28.650761670761671</c:v>
                </c:pt>
                <c:pt idx="4">
                  <c:v>-29.252815724815726</c:v>
                </c:pt>
                <c:pt idx="5">
                  <c:v>-30.039597051597053</c:v>
                </c:pt>
                <c:pt idx="6">
                  <c:v>-30.719459459459458</c:v>
                </c:pt>
                <c:pt idx="7">
                  <c:v>-31.269739557739559</c:v>
                </c:pt>
                <c:pt idx="8">
                  <c:v>-31.964319410319412</c:v>
                </c:pt>
                <c:pt idx="9">
                  <c:v>-32.606171990171987</c:v>
                </c:pt>
                <c:pt idx="10">
                  <c:v>-33.234948402948405</c:v>
                </c:pt>
                <c:pt idx="11">
                  <c:v>-33.818466830466832</c:v>
                </c:pt>
                <c:pt idx="12">
                  <c:v>-34.618339066339068</c:v>
                </c:pt>
                <c:pt idx="13">
                  <c:v>-35.132113022113025</c:v>
                </c:pt>
                <c:pt idx="14">
                  <c:v>-35.880987714987711</c:v>
                </c:pt>
                <c:pt idx="15">
                  <c:v>-36.155680589680586</c:v>
                </c:pt>
                <c:pt idx="16">
                  <c:v>-36.880923832923834</c:v>
                </c:pt>
                <c:pt idx="17">
                  <c:v>-37.259257985257989</c:v>
                </c:pt>
                <c:pt idx="18">
                  <c:v>-37.14285995085995</c:v>
                </c:pt>
                <c:pt idx="19">
                  <c:v>-36.164535626535624</c:v>
                </c:pt>
                <c:pt idx="20">
                  <c:v>-35.401169533169529</c:v>
                </c:pt>
                <c:pt idx="21">
                  <c:v>-34.552624078624085</c:v>
                </c:pt>
                <c:pt idx="22">
                  <c:v>-33.933552825552823</c:v>
                </c:pt>
                <c:pt idx="23">
                  <c:v>-32.835066339066337</c:v>
                </c:pt>
                <c:pt idx="24">
                  <c:v>-32.184658476658477</c:v>
                </c:pt>
                <c:pt idx="25">
                  <c:v>-31.458565110565111</c:v>
                </c:pt>
                <c:pt idx="26">
                  <c:v>-30.604339066339069</c:v>
                </c:pt>
                <c:pt idx="27">
                  <c:v>-29.949341523341523</c:v>
                </c:pt>
                <c:pt idx="28">
                  <c:v>-29.145705159705159</c:v>
                </c:pt>
                <c:pt idx="29">
                  <c:v>-28.307783783783783</c:v>
                </c:pt>
                <c:pt idx="30">
                  <c:v>-27.531292383292385</c:v>
                </c:pt>
                <c:pt idx="31">
                  <c:v>-26.749056511056509</c:v>
                </c:pt>
                <c:pt idx="32">
                  <c:v>-25.975336609336608</c:v>
                </c:pt>
                <c:pt idx="33">
                  <c:v>-25.058594594594595</c:v>
                </c:pt>
                <c:pt idx="34">
                  <c:v>-24.278958230958231</c:v>
                </c:pt>
                <c:pt idx="35">
                  <c:v>-23.533837837837837</c:v>
                </c:pt>
                <c:pt idx="36">
                  <c:v>-22.47685012285012</c:v>
                </c:pt>
                <c:pt idx="37">
                  <c:v>-21.619980343980345</c:v>
                </c:pt>
                <c:pt idx="38">
                  <c:v>-20.762211302211302</c:v>
                </c:pt>
                <c:pt idx="39">
                  <c:v>-19.790830466830464</c:v>
                </c:pt>
                <c:pt idx="40">
                  <c:v>-18.64441769041769</c:v>
                </c:pt>
                <c:pt idx="41">
                  <c:v>-17.701999999999998</c:v>
                </c:pt>
                <c:pt idx="42">
                  <c:v>-16.675439803439804</c:v>
                </c:pt>
                <c:pt idx="43">
                  <c:v>-15.508938574938574</c:v>
                </c:pt>
                <c:pt idx="44">
                  <c:v>-14.413228501228504</c:v>
                </c:pt>
                <c:pt idx="45">
                  <c:v>-13.048417690417692</c:v>
                </c:pt>
                <c:pt idx="46">
                  <c:v>-11.719503685503685</c:v>
                </c:pt>
                <c:pt idx="47">
                  <c:v>-10.466093366093366</c:v>
                </c:pt>
                <c:pt idx="48">
                  <c:v>-8.8000442260442266</c:v>
                </c:pt>
                <c:pt idx="49">
                  <c:v>-7.4695282555282558</c:v>
                </c:pt>
                <c:pt idx="50">
                  <c:v>-5.7469287469287469</c:v>
                </c:pt>
                <c:pt idx="51">
                  <c:v>-4.0491990171990171</c:v>
                </c:pt>
                <c:pt idx="52">
                  <c:v>-2.3243243243243241</c:v>
                </c:pt>
                <c:pt idx="53">
                  <c:v>-0.34944840294840296</c:v>
                </c:pt>
                <c:pt idx="54">
                  <c:v>-1.3356496314496313</c:v>
                </c:pt>
                <c:pt idx="55">
                  <c:v>0.74161130221130211</c:v>
                </c:pt>
                <c:pt idx="56">
                  <c:v>2.8610800982800981</c:v>
                </c:pt>
                <c:pt idx="57">
                  <c:v>4.9246781326781326</c:v>
                </c:pt>
                <c:pt idx="58">
                  <c:v>7.4246142506142503</c:v>
                </c:pt>
                <c:pt idx="59">
                  <c:v>10.106633906633906</c:v>
                </c:pt>
                <c:pt idx="60">
                  <c:v>12.798339066339068</c:v>
                </c:pt>
                <c:pt idx="61">
                  <c:v>15.61666339066339</c:v>
                </c:pt>
                <c:pt idx="62">
                  <c:v>18.415891891891889</c:v>
                </c:pt>
                <c:pt idx="63">
                  <c:v>21.453773955773954</c:v>
                </c:pt>
                <c:pt idx="64">
                  <c:v>24.632614250614253</c:v>
                </c:pt>
                <c:pt idx="65">
                  <c:v>27.871685503685505</c:v>
                </c:pt>
                <c:pt idx="66">
                  <c:v>31.26179361179361</c:v>
                </c:pt>
                <c:pt idx="67">
                  <c:v>34.893857493857496</c:v>
                </c:pt>
                <c:pt idx="68">
                  <c:v>38.503243243243247</c:v>
                </c:pt>
                <c:pt idx="69">
                  <c:v>42.154466830466831</c:v>
                </c:pt>
                <c:pt idx="70">
                  <c:v>45.429243243243242</c:v>
                </c:pt>
                <c:pt idx="71">
                  <c:v>49.286683046683038</c:v>
                </c:pt>
                <c:pt idx="72">
                  <c:v>53.284619164619173</c:v>
                </c:pt>
                <c:pt idx="73">
                  <c:v>58.054054054054056</c:v>
                </c:pt>
                <c:pt idx="74">
                  <c:v>62.014643734643741</c:v>
                </c:pt>
                <c:pt idx="75">
                  <c:v>67.420393120393115</c:v>
                </c:pt>
                <c:pt idx="76">
                  <c:v>71.983390663390651</c:v>
                </c:pt>
                <c:pt idx="77">
                  <c:v>77.120884520884516</c:v>
                </c:pt>
                <c:pt idx="78">
                  <c:v>82.63307125307125</c:v>
                </c:pt>
                <c:pt idx="79">
                  <c:v>83.449238329238341</c:v>
                </c:pt>
                <c:pt idx="80">
                  <c:v>79.882260442260431</c:v>
                </c:pt>
                <c:pt idx="81">
                  <c:v>75.783488943488948</c:v>
                </c:pt>
                <c:pt idx="82">
                  <c:v>71.604422604422595</c:v>
                </c:pt>
                <c:pt idx="83">
                  <c:v>67.242899262899272</c:v>
                </c:pt>
                <c:pt idx="84">
                  <c:v>62.86525798525799</c:v>
                </c:pt>
                <c:pt idx="85">
                  <c:v>58.518230958230959</c:v>
                </c:pt>
                <c:pt idx="86">
                  <c:v>54.261081081081073</c:v>
                </c:pt>
                <c:pt idx="87">
                  <c:v>50.170073710073709</c:v>
                </c:pt>
                <c:pt idx="88">
                  <c:v>46.037901719901726</c:v>
                </c:pt>
                <c:pt idx="89">
                  <c:v>42.035110565110571</c:v>
                </c:pt>
                <c:pt idx="90">
                  <c:v>38.026476658476653</c:v>
                </c:pt>
                <c:pt idx="91">
                  <c:v>34.203911547911552</c:v>
                </c:pt>
                <c:pt idx="92">
                  <c:v>30.5442457002457</c:v>
                </c:pt>
                <c:pt idx="93">
                  <c:v>26.868923832923834</c:v>
                </c:pt>
                <c:pt idx="94">
                  <c:v>23.34834398034398</c:v>
                </c:pt>
                <c:pt idx="95">
                  <c:v>19.89474692874693</c:v>
                </c:pt>
                <c:pt idx="96">
                  <c:v>16.548353808353809</c:v>
                </c:pt>
                <c:pt idx="97">
                  <c:v>13.288009828009828</c:v>
                </c:pt>
                <c:pt idx="98">
                  <c:v>10.338584766584766</c:v>
                </c:pt>
                <c:pt idx="99">
                  <c:v>7.3809582309582318</c:v>
                </c:pt>
                <c:pt idx="100">
                  <c:v>4.6703793611793616</c:v>
                </c:pt>
                <c:pt idx="101">
                  <c:v>1.9242167076167076</c:v>
                </c:pt>
                <c:pt idx="102">
                  <c:v>-0.51954742014742017</c:v>
                </c:pt>
                <c:pt idx="103">
                  <c:v>-2.8943990171990173</c:v>
                </c:pt>
                <c:pt idx="104">
                  <c:v>-5.1567862407862401</c:v>
                </c:pt>
                <c:pt idx="105">
                  <c:v>-7.2227076167076154</c:v>
                </c:pt>
                <c:pt idx="106">
                  <c:v>-9.2422260442260438</c:v>
                </c:pt>
                <c:pt idx="107">
                  <c:v>-11.148717444717443</c:v>
                </c:pt>
                <c:pt idx="108">
                  <c:v>-12.886034398034401</c:v>
                </c:pt>
                <c:pt idx="109">
                  <c:v>-14.500486486486489</c:v>
                </c:pt>
                <c:pt idx="110">
                  <c:v>-16.092835380835378</c:v>
                </c:pt>
                <c:pt idx="111">
                  <c:v>-17.544879606879604</c:v>
                </c:pt>
                <c:pt idx="112">
                  <c:v>-18.726201474201474</c:v>
                </c:pt>
                <c:pt idx="113">
                  <c:v>-19.960235872235874</c:v>
                </c:pt>
                <c:pt idx="114">
                  <c:v>-21.133498771498772</c:v>
                </c:pt>
                <c:pt idx="115">
                  <c:v>-22.247287469287471</c:v>
                </c:pt>
                <c:pt idx="116">
                  <c:v>-23.123734643734643</c:v>
                </c:pt>
                <c:pt idx="117">
                  <c:v>-23.870275184275183</c:v>
                </c:pt>
                <c:pt idx="118">
                  <c:v>-24.748368550368554</c:v>
                </c:pt>
                <c:pt idx="119">
                  <c:v>-25.514894348894348</c:v>
                </c:pt>
                <c:pt idx="120">
                  <c:v>-26.10599508599509</c:v>
                </c:pt>
                <c:pt idx="121">
                  <c:v>-26.810830466830467</c:v>
                </c:pt>
                <c:pt idx="122">
                  <c:v>-27.415523341523343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'[8]pbs_ZnO MPA'!$M$10:$M$11</c:f>
              <c:numCache>
                <c:formatCode>0.00E+00</c:formatCode>
                <c:ptCount val="2"/>
                <c:pt idx="0">
                  <c:v>2.3415180509585645E-2</c:v>
                </c:pt>
                <c:pt idx="1">
                  <c:v>-2.3415180509585645E-2</c:v>
                </c:pt>
              </c:numCache>
            </c:numRef>
          </c:xVal>
          <c:yVal>
            <c:numRef>
              <c:f>'[8]pbs_ZnO MPA'!$N$10:$N$11</c:f>
              <c:numCache>
                <c:formatCode>0.00</c:formatCode>
                <c:ptCount val="2"/>
                <c:pt idx="0">
                  <c:v>-26.670183442123353</c:v>
                </c:pt>
                <c:pt idx="1">
                  <c:v>-26.670183442123353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'[8]pbs_ZnO MPA'!$M$10:$M$11</c:f>
              <c:numCache>
                <c:formatCode>0.00E+00</c:formatCode>
                <c:ptCount val="2"/>
                <c:pt idx="0">
                  <c:v>2.3415180509585645E-2</c:v>
                </c:pt>
                <c:pt idx="1">
                  <c:v>-2.3415180509585645E-2</c:v>
                </c:pt>
              </c:numCache>
            </c:numRef>
          </c:xVal>
          <c:yVal>
            <c:numRef>
              <c:f>'[8]pbs_ZnO MPA'!$O$10:$O$11</c:f>
              <c:numCache>
                <c:formatCode>0.00</c:formatCode>
                <c:ptCount val="2"/>
                <c:pt idx="0">
                  <c:v>-23.382192919413477</c:v>
                </c:pt>
                <c:pt idx="1">
                  <c:v>-23.382192919413477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'[8]pbs_ZnO MPA'!$M$10:$M$11</c:f>
              <c:numCache>
                <c:formatCode>0.00E+00</c:formatCode>
                <c:ptCount val="2"/>
                <c:pt idx="0">
                  <c:v>2.3415180509585645E-2</c:v>
                </c:pt>
                <c:pt idx="1">
                  <c:v>-2.3415180509585645E-2</c:v>
                </c:pt>
              </c:numCache>
            </c:numRef>
          </c:xVal>
          <c:yVal>
            <c:numRef>
              <c:f>'[8]pbs_ZnO MPA'!$P$10:$P$11</c:f>
              <c:numCache>
                <c:formatCode>0.00</c:formatCode>
                <c:ptCount val="2"/>
                <c:pt idx="0">
                  <c:v>-27.328768689265473</c:v>
                </c:pt>
                <c:pt idx="1">
                  <c:v>-27.328768689265473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'[8]pbs_ZnO MPA'!$M$13:$M$14</c:f>
              <c:numCache>
                <c:formatCode>General</c:formatCode>
                <c:ptCount val="2"/>
                <c:pt idx="0" formatCode="0.00">
                  <c:v>0.45501372234415666</c:v>
                </c:pt>
                <c:pt idx="1">
                  <c:v>0.45501372234415666</c:v>
                </c:pt>
              </c:numCache>
            </c:numRef>
          </c:xVal>
          <c:yVal>
            <c:numRef>
              <c:f>'[8]pbs_ZnO MPA'!$N$13:$N$14</c:f>
              <c:numCache>
                <c:formatCode>0.00</c:formatCode>
                <c:ptCount val="2"/>
                <c:pt idx="0">
                  <c:v>-1.8219179126176983</c:v>
                </c:pt>
                <c:pt idx="1">
                  <c:v>1.8219179126176983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'[8]pbs_ZnO MPA'!$M$15:$M$16</c:f>
              <c:numCache>
                <c:formatCode>General</c:formatCode>
                <c:ptCount val="2"/>
                <c:pt idx="0" formatCode="0.00">
                  <c:v>0.4683036101917129</c:v>
                </c:pt>
                <c:pt idx="1">
                  <c:v>0.4683036101917129</c:v>
                </c:pt>
              </c:numCache>
            </c:numRef>
          </c:xVal>
          <c:yVal>
            <c:numRef>
              <c:f>'[8]pbs_ZnO MPA'!$N$15:$N$16</c:f>
              <c:numCache>
                <c:formatCode>0.00</c:formatCode>
                <c:ptCount val="2"/>
                <c:pt idx="0">
                  <c:v>-1.8219179126176983</c:v>
                </c:pt>
                <c:pt idx="1">
                  <c:v>1.8219179126176983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'[8]pbs_ZnO MPA'!$M$18:$M$20</c:f>
              <c:numCache>
                <c:formatCode>General</c:formatCode>
                <c:ptCount val="3"/>
                <c:pt idx="0">
                  <c:v>0</c:v>
                </c:pt>
                <c:pt idx="1">
                  <c:v>0.23</c:v>
                </c:pt>
                <c:pt idx="2">
                  <c:v>0.23</c:v>
                </c:pt>
              </c:numCache>
            </c:numRef>
          </c:xVal>
          <c:yVal>
            <c:numRef>
              <c:f>'[8]pbs_ZnO MPA'!$N$18:$N$20</c:f>
              <c:numCache>
                <c:formatCode>General</c:formatCode>
                <c:ptCount val="3"/>
                <c:pt idx="0">
                  <c:v>-13.048417690417692</c:v>
                </c:pt>
                <c:pt idx="1">
                  <c:v>-13.048417690417692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'[8]pbs_ZnO MPA'!$M$22:$M$24</c:f>
              <c:numCache>
                <c:formatCode>General</c:formatCode>
                <c:ptCount val="3"/>
                <c:pt idx="0">
                  <c:v>0</c:v>
                </c:pt>
                <c:pt idx="1">
                  <c:v>0.27665000000000001</c:v>
                </c:pt>
                <c:pt idx="2">
                  <c:v>0.27665000000000001</c:v>
                </c:pt>
              </c:numCache>
            </c:numRef>
          </c:xVal>
          <c:yVal>
            <c:numRef>
              <c:f>'[8]pbs_ZnO MPA'!$N$22:$N$24</c:f>
              <c:numCache>
                <c:formatCode>General</c:formatCode>
                <c:ptCount val="3"/>
                <c:pt idx="0">
                  <c:v>-16.092835380835378</c:v>
                </c:pt>
                <c:pt idx="1">
                  <c:v>-16.092835380835378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441312"/>
        <c:axId val="359347792"/>
      </c:scatterChart>
      <c:valAx>
        <c:axId val="359441312"/>
        <c:scaling>
          <c:orientation val="minMax"/>
          <c:max val="0.51600000000000001"/>
          <c:min val="-4.6899999999999997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347792"/>
        <c:crossesAt val="0"/>
        <c:crossBetween val="midCat"/>
      </c:valAx>
      <c:valAx>
        <c:axId val="359347792"/>
        <c:scaling>
          <c:orientation val="minMax"/>
          <c:max val="2.74"/>
          <c:min val="-30.1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441312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pbs_ZnO MPA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pbs_ZnO MPA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'[8]pbs_ZnO MPA'!$A$10:$A$410</c:f>
              <c:numCache>
                <c:formatCode>0.00E+00</c:formatCode>
                <c:ptCount val="401"/>
                <c:pt idx="0">
                  <c:v>-3.3500000000000001E-3</c:v>
                </c:pt>
                <c:pt idx="1">
                  <c:v>-2.665E-2</c:v>
                </c:pt>
                <c:pt idx="2">
                  <c:v>-0.05</c:v>
                </c:pt>
                <c:pt idx="3">
                  <c:v>-7.3349999999999999E-2</c:v>
                </c:pt>
                <c:pt idx="4">
                  <c:v>-9.665E-2</c:v>
                </c:pt>
                <c:pt idx="5">
                  <c:v>-0.12</c:v>
                </c:pt>
                <c:pt idx="6">
                  <c:v>-0.14335000000000001</c:v>
                </c:pt>
                <c:pt idx="7">
                  <c:v>-0.16664999999999999</c:v>
                </c:pt>
                <c:pt idx="8">
                  <c:v>-0.19</c:v>
                </c:pt>
                <c:pt idx="9">
                  <c:v>-0.21335000000000001</c:v>
                </c:pt>
                <c:pt idx="10">
                  <c:v>-0.23665</c:v>
                </c:pt>
                <c:pt idx="11">
                  <c:v>-0.26</c:v>
                </c:pt>
                <c:pt idx="12">
                  <c:v>-0.28334999999999999</c:v>
                </c:pt>
                <c:pt idx="13">
                  <c:v>-0.30664999999999998</c:v>
                </c:pt>
                <c:pt idx="14">
                  <c:v>-0.33</c:v>
                </c:pt>
                <c:pt idx="15">
                  <c:v>-0.35335</c:v>
                </c:pt>
                <c:pt idx="16">
                  <c:v>-0.37664999999999998</c:v>
                </c:pt>
                <c:pt idx="17">
                  <c:v>-0.4</c:v>
                </c:pt>
                <c:pt idx="18">
                  <c:v>-0.4</c:v>
                </c:pt>
                <c:pt idx="19">
                  <c:v>-0.37664999999999998</c:v>
                </c:pt>
                <c:pt idx="20">
                  <c:v>-0.35335</c:v>
                </c:pt>
                <c:pt idx="21">
                  <c:v>-0.33</c:v>
                </c:pt>
                <c:pt idx="22">
                  <c:v>-0.30664999999999998</c:v>
                </c:pt>
                <c:pt idx="23">
                  <c:v>-0.28334999999999999</c:v>
                </c:pt>
                <c:pt idx="24">
                  <c:v>-0.26</c:v>
                </c:pt>
                <c:pt idx="25">
                  <c:v>-0.23665</c:v>
                </c:pt>
                <c:pt idx="26">
                  <c:v>-0.21335000000000001</c:v>
                </c:pt>
                <c:pt idx="27">
                  <c:v>-0.19</c:v>
                </c:pt>
                <c:pt idx="28">
                  <c:v>-0.16664999999999999</c:v>
                </c:pt>
                <c:pt idx="29">
                  <c:v>-0.14335000000000001</c:v>
                </c:pt>
                <c:pt idx="30">
                  <c:v>-0.12</c:v>
                </c:pt>
                <c:pt idx="31">
                  <c:v>-9.665E-2</c:v>
                </c:pt>
                <c:pt idx="32">
                  <c:v>-7.3349999999999999E-2</c:v>
                </c:pt>
                <c:pt idx="33">
                  <c:v>-0.05</c:v>
                </c:pt>
                <c:pt idx="34">
                  <c:v>-2.665E-2</c:v>
                </c:pt>
                <c:pt idx="35">
                  <c:v>-3.3500000000000001E-3</c:v>
                </c:pt>
                <c:pt idx="36">
                  <c:v>0.02</c:v>
                </c:pt>
                <c:pt idx="37">
                  <c:v>4.335E-2</c:v>
                </c:pt>
                <c:pt idx="38">
                  <c:v>6.6650000000000001E-2</c:v>
                </c:pt>
                <c:pt idx="39">
                  <c:v>0.09</c:v>
                </c:pt>
                <c:pt idx="40">
                  <c:v>0.11335000000000001</c:v>
                </c:pt>
                <c:pt idx="41">
                  <c:v>0.13664999999999999</c:v>
                </c:pt>
                <c:pt idx="42">
                  <c:v>0.16</c:v>
                </c:pt>
                <c:pt idx="43">
                  <c:v>0.18335000000000001</c:v>
                </c:pt>
                <c:pt idx="44">
                  <c:v>0.20665</c:v>
                </c:pt>
                <c:pt idx="45">
                  <c:v>0.23</c:v>
                </c:pt>
                <c:pt idx="46">
                  <c:v>0.25335000000000002</c:v>
                </c:pt>
                <c:pt idx="47">
                  <c:v>0.27665000000000001</c:v>
                </c:pt>
                <c:pt idx="48">
                  <c:v>0.3</c:v>
                </c:pt>
                <c:pt idx="49">
                  <c:v>0.32335000000000003</c:v>
                </c:pt>
                <c:pt idx="50">
                  <c:v>0.34665000000000001</c:v>
                </c:pt>
                <c:pt idx="51">
                  <c:v>0.37</c:v>
                </c:pt>
                <c:pt idx="52">
                  <c:v>0.39334999999999998</c:v>
                </c:pt>
                <c:pt idx="53">
                  <c:v>0.41665000000000002</c:v>
                </c:pt>
                <c:pt idx="54">
                  <c:v>0.44</c:v>
                </c:pt>
                <c:pt idx="55">
                  <c:v>0.46334999999999998</c:v>
                </c:pt>
                <c:pt idx="56">
                  <c:v>0.48665000000000003</c:v>
                </c:pt>
                <c:pt idx="57">
                  <c:v>0.51</c:v>
                </c:pt>
                <c:pt idx="58">
                  <c:v>0.53334999999999999</c:v>
                </c:pt>
                <c:pt idx="59">
                  <c:v>0.55664999999999998</c:v>
                </c:pt>
                <c:pt idx="60">
                  <c:v>0.57999999999999996</c:v>
                </c:pt>
                <c:pt idx="61">
                  <c:v>0.60335000000000005</c:v>
                </c:pt>
                <c:pt idx="62">
                  <c:v>0.62665000000000004</c:v>
                </c:pt>
                <c:pt idx="63">
                  <c:v>0.65</c:v>
                </c:pt>
                <c:pt idx="64">
                  <c:v>0.67335</c:v>
                </c:pt>
                <c:pt idx="65">
                  <c:v>0.69664999999999999</c:v>
                </c:pt>
                <c:pt idx="66">
                  <c:v>0.72</c:v>
                </c:pt>
                <c:pt idx="67">
                  <c:v>0.74334999999999996</c:v>
                </c:pt>
                <c:pt idx="68">
                  <c:v>0.76665000000000005</c:v>
                </c:pt>
                <c:pt idx="69">
                  <c:v>0.79</c:v>
                </c:pt>
                <c:pt idx="70">
                  <c:v>0.81335000000000002</c:v>
                </c:pt>
                <c:pt idx="71">
                  <c:v>0.83665</c:v>
                </c:pt>
                <c:pt idx="72">
                  <c:v>0.86</c:v>
                </c:pt>
                <c:pt idx="73">
                  <c:v>0.88334999999999997</c:v>
                </c:pt>
                <c:pt idx="74">
                  <c:v>0.90664999999999996</c:v>
                </c:pt>
                <c:pt idx="75">
                  <c:v>0.93</c:v>
                </c:pt>
                <c:pt idx="76">
                  <c:v>0.95335000000000003</c:v>
                </c:pt>
                <c:pt idx="77">
                  <c:v>0.97665000000000002</c:v>
                </c:pt>
                <c:pt idx="78">
                  <c:v>1</c:v>
                </c:pt>
                <c:pt idx="79">
                  <c:v>1</c:v>
                </c:pt>
                <c:pt idx="80">
                  <c:v>0.97665000000000002</c:v>
                </c:pt>
                <c:pt idx="81">
                  <c:v>0.95335000000000003</c:v>
                </c:pt>
                <c:pt idx="82">
                  <c:v>0.93</c:v>
                </c:pt>
                <c:pt idx="83">
                  <c:v>0.90664999999999996</c:v>
                </c:pt>
                <c:pt idx="84">
                  <c:v>0.88334999999999997</c:v>
                </c:pt>
                <c:pt idx="85">
                  <c:v>0.86</c:v>
                </c:pt>
                <c:pt idx="86">
                  <c:v>0.83665</c:v>
                </c:pt>
                <c:pt idx="87">
                  <c:v>0.81335000000000002</c:v>
                </c:pt>
                <c:pt idx="88">
                  <c:v>0.79</c:v>
                </c:pt>
                <c:pt idx="89">
                  <c:v>0.76665000000000005</c:v>
                </c:pt>
                <c:pt idx="90">
                  <c:v>0.74334999999999996</c:v>
                </c:pt>
                <c:pt idx="91">
                  <c:v>0.72</c:v>
                </c:pt>
                <c:pt idx="92">
                  <c:v>0.69664999999999999</c:v>
                </c:pt>
                <c:pt idx="93">
                  <c:v>0.67335</c:v>
                </c:pt>
                <c:pt idx="94">
                  <c:v>0.65</c:v>
                </c:pt>
                <c:pt idx="95">
                  <c:v>0.62665000000000004</c:v>
                </c:pt>
                <c:pt idx="96">
                  <c:v>0.60335000000000005</c:v>
                </c:pt>
                <c:pt idx="97">
                  <c:v>0.57999999999999996</c:v>
                </c:pt>
                <c:pt idx="98">
                  <c:v>0.55664999999999998</c:v>
                </c:pt>
                <c:pt idx="99">
                  <c:v>0.53334999999999999</c:v>
                </c:pt>
                <c:pt idx="100">
                  <c:v>0.51</c:v>
                </c:pt>
                <c:pt idx="101">
                  <c:v>0.48665000000000003</c:v>
                </c:pt>
                <c:pt idx="102">
                  <c:v>0.46334999999999998</c:v>
                </c:pt>
                <c:pt idx="103">
                  <c:v>0.44</c:v>
                </c:pt>
                <c:pt idx="104">
                  <c:v>0.41665000000000002</c:v>
                </c:pt>
                <c:pt idx="105">
                  <c:v>0.39334999999999998</c:v>
                </c:pt>
                <c:pt idx="106">
                  <c:v>0.37</c:v>
                </c:pt>
                <c:pt idx="107">
                  <c:v>0.34665000000000001</c:v>
                </c:pt>
                <c:pt idx="108">
                  <c:v>0.32335000000000003</c:v>
                </c:pt>
                <c:pt idx="109">
                  <c:v>0.3</c:v>
                </c:pt>
                <c:pt idx="110">
                  <c:v>0.27665000000000001</c:v>
                </c:pt>
                <c:pt idx="111">
                  <c:v>0.25335000000000002</c:v>
                </c:pt>
                <c:pt idx="112">
                  <c:v>0.23</c:v>
                </c:pt>
                <c:pt idx="113">
                  <c:v>0.20665</c:v>
                </c:pt>
                <c:pt idx="114">
                  <c:v>0.18335000000000001</c:v>
                </c:pt>
                <c:pt idx="115">
                  <c:v>0.16</c:v>
                </c:pt>
                <c:pt idx="116">
                  <c:v>0.13664999999999999</c:v>
                </c:pt>
                <c:pt idx="117">
                  <c:v>0.11335000000000001</c:v>
                </c:pt>
                <c:pt idx="118">
                  <c:v>0.09</c:v>
                </c:pt>
                <c:pt idx="119">
                  <c:v>6.6650000000000001E-2</c:v>
                </c:pt>
                <c:pt idx="120">
                  <c:v>4.335E-2</c:v>
                </c:pt>
                <c:pt idx="121">
                  <c:v>0.02</c:v>
                </c:pt>
                <c:pt idx="122">
                  <c:v>-3.3500000000000001E-3</c:v>
                </c:pt>
              </c:numCache>
            </c:numRef>
          </c:xVal>
          <c:yVal>
            <c:numRef>
              <c:f>'[8]pbs_ZnO MPA'!$K$10:$K$410</c:f>
              <c:numCache>
                <c:formatCode>General</c:formatCode>
                <c:ptCount val="401"/>
                <c:pt idx="0">
                  <c:v>-26.76518918918919</c:v>
                </c:pt>
                <c:pt idx="1">
                  <c:v>-27.425975429975431</c:v>
                </c:pt>
                <c:pt idx="2">
                  <c:v>-28.100343980343983</c:v>
                </c:pt>
                <c:pt idx="3">
                  <c:v>-28.650761670761671</c:v>
                </c:pt>
                <c:pt idx="4">
                  <c:v>-29.252815724815726</c:v>
                </c:pt>
                <c:pt idx="5">
                  <c:v>-30.039597051597053</c:v>
                </c:pt>
                <c:pt idx="6">
                  <c:v>-30.719459459459458</c:v>
                </c:pt>
                <c:pt idx="7">
                  <c:v>-31.269739557739559</c:v>
                </c:pt>
                <c:pt idx="8">
                  <c:v>-31.964319410319412</c:v>
                </c:pt>
                <c:pt idx="9">
                  <c:v>-32.606171990171987</c:v>
                </c:pt>
                <c:pt idx="10">
                  <c:v>-33.234948402948405</c:v>
                </c:pt>
                <c:pt idx="11">
                  <c:v>-33.818466830466832</c:v>
                </c:pt>
                <c:pt idx="12">
                  <c:v>-34.618339066339068</c:v>
                </c:pt>
                <c:pt idx="13">
                  <c:v>-35.132113022113025</c:v>
                </c:pt>
                <c:pt idx="14">
                  <c:v>-35.880987714987711</c:v>
                </c:pt>
                <c:pt idx="15">
                  <c:v>-36.155680589680586</c:v>
                </c:pt>
                <c:pt idx="16">
                  <c:v>-36.880923832923834</c:v>
                </c:pt>
                <c:pt idx="17">
                  <c:v>-37.259257985257989</c:v>
                </c:pt>
                <c:pt idx="18">
                  <c:v>-37.14285995085995</c:v>
                </c:pt>
                <c:pt idx="19">
                  <c:v>-36.164535626535624</c:v>
                </c:pt>
                <c:pt idx="20">
                  <c:v>-35.401169533169529</c:v>
                </c:pt>
                <c:pt idx="21">
                  <c:v>-34.552624078624085</c:v>
                </c:pt>
                <c:pt idx="22">
                  <c:v>-33.933552825552823</c:v>
                </c:pt>
                <c:pt idx="23">
                  <c:v>-32.835066339066337</c:v>
                </c:pt>
                <c:pt idx="24">
                  <c:v>-32.184658476658477</c:v>
                </c:pt>
                <c:pt idx="25">
                  <c:v>-31.458565110565111</c:v>
                </c:pt>
                <c:pt idx="26">
                  <c:v>-30.604339066339069</c:v>
                </c:pt>
                <c:pt idx="27">
                  <c:v>-29.949341523341523</c:v>
                </c:pt>
                <c:pt idx="28">
                  <c:v>-29.145705159705159</c:v>
                </c:pt>
                <c:pt idx="29">
                  <c:v>-28.307783783783783</c:v>
                </c:pt>
                <c:pt idx="30">
                  <c:v>-27.531292383292385</c:v>
                </c:pt>
                <c:pt idx="31">
                  <c:v>-26.749056511056509</c:v>
                </c:pt>
                <c:pt idx="32">
                  <c:v>-25.975336609336608</c:v>
                </c:pt>
                <c:pt idx="33">
                  <c:v>-25.058594594594595</c:v>
                </c:pt>
                <c:pt idx="34">
                  <c:v>-24.278958230958231</c:v>
                </c:pt>
                <c:pt idx="35">
                  <c:v>-23.533837837837837</c:v>
                </c:pt>
                <c:pt idx="36">
                  <c:v>-22.47685012285012</c:v>
                </c:pt>
                <c:pt idx="37">
                  <c:v>-21.619980343980345</c:v>
                </c:pt>
                <c:pt idx="38">
                  <c:v>-20.762211302211302</c:v>
                </c:pt>
                <c:pt idx="39">
                  <c:v>-19.790830466830464</c:v>
                </c:pt>
                <c:pt idx="40">
                  <c:v>-18.64441769041769</c:v>
                </c:pt>
                <c:pt idx="41">
                  <c:v>-17.701999999999998</c:v>
                </c:pt>
                <c:pt idx="42">
                  <c:v>-16.675439803439804</c:v>
                </c:pt>
                <c:pt idx="43">
                  <c:v>-15.508938574938574</c:v>
                </c:pt>
                <c:pt idx="44">
                  <c:v>-14.413228501228504</c:v>
                </c:pt>
                <c:pt idx="45">
                  <c:v>-13.048417690417692</c:v>
                </c:pt>
                <c:pt idx="46">
                  <c:v>-11.719503685503685</c:v>
                </c:pt>
                <c:pt idx="47">
                  <c:v>-10.466093366093366</c:v>
                </c:pt>
                <c:pt idx="48">
                  <c:v>-8.8000442260442266</c:v>
                </c:pt>
                <c:pt idx="49">
                  <c:v>-7.4695282555282558</c:v>
                </c:pt>
                <c:pt idx="50">
                  <c:v>-5.7469287469287469</c:v>
                </c:pt>
                <c:pt idx="51">
                  <c:v>-4.0491990171990171</c:v>
                </c:pt>
                <c:pt idx="52">
                  <c:v>-2.3243243243243241</c:v>
                </c:pt>
                <c:pt idx="53">
                  <c:v>-0.34944840294840296</c:v>
                </c:pt>
                <c:pt idx="54">
                  <c:v>-1.3356496314496313</c:v>
                </c:pt>
                <c:pt idx="55">
                  <c:v>0.74161130221130211</c:v>
                </c:pt>
                <c:pt idx="56">
                  <c:v>2.8610800982800981</c:v>
                </c:pt>
                <c:pt idx="57">
                  <c:v>4.9246781326781326</c:v>
                </c:pt>
                <c:pt idx="58">
                  <c:v>7.4246142506142503</c:v>
                </c:pt>
                <c:pt idx="59">
                  <c:v>10.106633906633906</c:v>
                </c:pt>
                <c:pt idx="60">
                  <c:v>12.798339066339068</c:v>
                </c:pt>
                <c:pt idx="61">
                  <c:v>15.61666339066339</c:v>
                </c:pt>
                <c:pt idx="62">
                  <c:v>18.415891891891889</c:v>
                </c:pt>
                <c:pt idx="63">
                  <c:v>21.453773955773954</c:v>
                </c:pt>
                <c:pt idx="64">
                  <c:v>24.632614250614253</c:v>
                </c:pt>
                <c:pt idx="65">
                  <c:v>27.871685503685505</c:v>
                </c:pt>
                <c:pt idx="66">
                  <c:v>31.26179361179361</c:v>
                </c:pt>
                <c:pt idx="67">
                  <c:v>34.893857493857496</c:v>
                </c:pt>
                <c:pt idx="68">
                  <c:v>38.503243243243247</c:v>
                </c:pt>
                <c:pt idx="69">
                  <c:v>42.154466830466831</c:v>
                </c:pt>
                <c:pt idx="70">
                  <c:v>45.429243243243242</c:v>
                </c:pt>
                <c:pt idx="71">
                  <c:v>49.286683046683038</c:v>
                </c:pt>
                <c:pt idx="72">
                  <c:v>53.284619164619173</c:v>
                </c:pt>
                <c:pt idx="73">
                  <c:v>58.054054054054056</c:v>
                </c:pt>
                <c:pt idx="74">
                  <c:v>62.014643734643741</c:v>
                </c:pt>
                <c:pt idx="75">
                  <c:v>67.420393120393115</c:v>
                </c:pt>
                <c:pt idx="76">
                  <c:v>71.983390663390651</c:v>
                </c:pt>
                <c:pt idx="77">
                  <c:v>77.120884520884516</c:v>
                </c:pt>
                <c:pt idx="78">
                  <c:v>82.63307125307125</c:v>
                </c:pt>
                <c:pt idx="79">
                  <c:v>83.449238329238341</c:v>
                </c:pt>
                <c:pt idx="80">
                  <c:v>79.882260442260431</c:v>
                </c:pt>
                <c:pt idx="81">
                  <c:v>75.783488943488948</c:v>
                </c:pt>
                <c:pt idx="82">
                  <c:v>71.604422604422595</c:v>
                </c:pt>
                <c:pt idx="83">
                  <c:v>67.242899262899272</c:v>
                </c:pt>
                <c:pt idx="84">
                  <c:v>62.86525798525799</c:v>
                </c:pt>
                <c:pt idx="85">
                  <c:v>58.518230958230959</c:v>
                </c:pt>
                <c:pt idx="86">
                  <c:v>54.261081081081073</c:v>
                </c:pt>
                <c:pt idx="87">
                  <c:v>50.170073710073709</c:v>
                </c:pt>
                <c:pt idx="88">
                  <c:v>46.037901719901726</c:v>
                </c:pt>
                <c:pt idx="89">
                  <c:v>42.035110565110571</c:v>
                </c:pt>
                <c:pt idx="90">
                  <c:v>38.026476658476653</c:v>
                </c:pt>
                <c:pt idx="91">
                  <c:v>34.203911547911552</c:v>
                </c:pt>
                <c:pt idx="92">
                  <c:v>30.5442457002457</c:v>
                </c:pt>
                <c:pt idx="93">
                  <c:v>26.868923832923834</c:v>
                </c:pt>
                <c:pt idx="94">
                  <c:v>23.34834398034398</c:v>
                </c:pt>
                <c:pt idx="95">
                  <c:v>19.89474692874693</c:v>
                </c:pt>
                <c:pt idx="96">
                  <c:v>16.548353808353809</c:v>
                </c:pt>
                <c:pt idx="97">
                  <c:v>13.288009828009828</c:v>
                </c:pt>
                <c:pt idx="98">
                  <c:v>10.338584766584766</c:v>
                </c:pt>
                <c:pt idx="99">
                  <c:v>7.3809582309582318</c:v>
                </c:pt>
                <c:pt idx="100">
                  <c:v>4.6703793611793616</c:v>
                </c:pt>
                <c:pt idx="101">
                  <c:v>1.9242167076167076</c:v>
                </c:pt>
                <c:pt idx="102">
                  <c:v>-0.51954742014742017</c:v>
                </c:pt>
                <c:pt idx="103">
                  <c:v>-2.8943990171990173</c:v>
                </c:pt>
                <c:pt idx="104">
                  <c:v>-5.1567862407862401</c:v>
                </c:pt>
                <c:pt idx="105">
                  <c:v>-7.2227076167076154</c:v>
                </c:pt>
                <c:pt idx="106">
                  <c:v>-9.2422260442260438</c:v>
                </c:pt>
                <c:pt idx="107">
                  <c:v>-11.148717444717443</c:v>
                </c:pt>
                <c:pt idx="108">
                  <c:v>-12.886034398034401</c:v>
                </c:pt>
                <c:pt idx="109">
                  <c:v>-14.500486486486489</c:v>
                </c:pt>
                <c:pt idx="110">
                  <c:v>-16.092835380835378</c:v>
                </c:pt>
                <c:pt idx="111">
                  <c:v>-17.544879606879604</c:v>
                </c:pt>
                <c:pt idx="112">
                  <c:v>-18.726201474201474</c:v>
                </c:pt>
                <c:pt idx="113">
                  <c:v>-19.960235872235874</c:v>
                </c:pt>
                <c:pt idx="114">
                  <c:v>-21.133498771498772</c:v>
                </c:pt>
                <c:pt idx="115">
                  <c:v>-22.247287469287471</c:v>
                </c:pt>
                <c:pt idx="116">
                  <c:v>-23.123734643734643</c:v>
                </c:pt>
                <c:pt idx="117">
                  <c:v>-23.870275184275183</c:v>
                </c:pt>
                <c:pt idx="118">
                  <c:v>-24.748368550368554</c:v>
                </c:pt>
                <c:pt idx="119">
                  <c:v>-25.514894348894348</c:v>
                </c:pt>
                <c:pt idx="120">
                  <c:v>-26.10599508599509</c:v>
                </c:pt>
                <c:pt idx="121">
                  <c:v>-26.810830466830467</c:v>
                </c:pt>
                <c:pt idx="122">
                  <c:v>-27.415523341523343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015520"/>
        <c:axId val="349405296"/>
      </c:scatterChart>
      <c:valAx>
        <c:axId val="268015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405296"/>
        <c:crossesAt val="0"/>
        <c:crossBetween val="midCat"/>
      </c:valAx>
      <c:valAx>
        <c:axId val="349405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80155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10</xdr:row>
      <xdr:rowOff>0</xdr:rowOff>
    </xdr:from>
    <xdr:to>
      <xdr:col>6</xdr:col>
      <xdr:colOff>104775</xdr:colOff>
      <xdr:row>11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2581275"/>
          <a:ext cx="10477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rren/googledrive2/Labwork/Data/IV/PbS/sam%20sample%20IV%20analysis%2003may14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rren/googledrive2/Labwork/Data/IV/PbS/23Aug2013_coreshell%20with%20zns/Analysis%20with%20Zn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21May2013_PbS_ZnO_Best/Analysis_ZnO_PbS_Best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21may14%20yesterday%20sample%20retest/21%20may%2014%20Analysis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23Aug2013_coreshell%20with%20zns/Analysis%20with%20Zn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25sep13%20anneal%20trial/Analysis25sep13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30jul14%20iv-test%20al%20top/30jul14p/Analysis%2030jul14%20PbS%20set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27june14/27%20june%20PbS%20with%20cores%20and%20graded%20Analysi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sample s5 dark"/>
      <sheetName val="sample s5"/>
      <sheetName val="sample s4 dark"/>
      <sheetName val="sample s4"/>
      <sheetName val="sample s3 dark"/>
      <sheetName val="sample s3"/>
      <sheetName val="sample s2 dark"/>
      <sheetName val="sample s2 2"/>
      <sheetName val="sample s2"/>
      <sheetName val="sample s1 dark"/>
      <sheetName val="sample s1 2"/>
      <sheetName val="sample 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0">
          <cell r="A10">
            <v>-3.3500000000000001E-3</v>
          </cell>
          <cell r="K10">
            <v>-8.0858378378378397</v>
          </cell>
          <cell r="M10">
            <v>2.0967603171693893E-2</v>
          </cell>
          <cell r="N10">
            <v>-8.0501755333171658</v>
          </cell>
          <cell r="O10">
            <v>-7.3995947261257751</v>
          </cell>
          <cell r="P10">
            <v>-7.7016024706817001</v>
          </cell>
        </row>
        <row r="11">
          <cell r="A11">
            <v>-2.665E-2</v>
          </cell>
          <cell r="K11">
            <v>-8.3338771498771482</v>
          </cell>
          <cell r="M11">
            <v>-2.0967603171693893E-2</v>
          </cell>
          <cell r="N11">
            <v>-8.0501755333171658</v>
          </cell>
          <cell r="O11">
            <v>-7.3995947261257751</v>
          </cell>
          <cell r="P11">
            <v>-7.7016024706817001</v>
          </cell>
        </row>
        <row r="12">
          <cell r="A12">
            <v>-0.05</v>
          </cell>
          <cell r="K12">
            <v>-8.6513710073710079</v>
          </cell>
        </row>
        <row r="13">
          <cell r="A13">
            <v>-7.3349999999999999E-2</v>
          </cell>
          <cell r="K13">
            <v>-8.9485159705159703</v>
          </cell>
          <cell r="M13">
            <v>0.40682584994911242</v>
          </cell>
          <cell r="N13">
            <v>-0.53667836888781106</v>
          </cell>
        </row>
        <row r="14">
          <cell r="A14">
            <v>-9.665E-2</v>
          </cell>
          <cell r="K14">
            <v>-9.2271253071253074</v>
          </cell>
          <cell r="M14">
            <v>0.40682584994911242</v>
          </cell>
          <cell r="N14">
            <v>0.53667836888781106</v>
          </cell>
        </row>
        <row r="15">
          <cell r="A15">
            <v>-0.12</v>
          </cell>
          <cell r="K15">
            <v>-9.526643734643736</v>
          </cell>
          <cell r="M15">
            <v>0.41935206343387788</v>
          </cell>
          <cell r="N15">
            <v>-0.53667836888781106</v>
          </cell>
        </row>
        <row r="16">
          <cell r="A16">
            <v>-0.14335000000000001</v>
          </cell>
          <cell r="K16">
            <v>-9.8356609336609324</v>
          </cell>
          <cell r="M16">
            <v>0.41935206343387788</v>
          </cell>
          <cell r="N16">
            <v>0.53667836888781106</v>
          </cell>
        </row>
        <row r="17">
          <cell r="A17">
            <v>-0.16664999999999999</v>
          </cell>
          <cell r="K17">
            <v>-10.132078624078625</v>
          </cell>
        </row>
        <row r="18">
          <cell r="A18">
            <v>-0.19</v>
          </cell>
          <cell r="K18">
            <v>-10.432648648648648</v>
          </cell>
          <cell r="M18">
            <v>0</v>
          </cell>
          <cell r="N18">
            <v>-4.2214609336609339</v>
          </cell>
        </row>
        <row r="19">
          <cell r="A19">
            <v>-0.21335000000000001</v>
          </cell>
          <cell r="K19">
            <v>-10.725872235872236</v>
          </cell>
          <cell r="M19">
            <v>0.20665</v>
          </cell>
          <cell r="N19">
            <v>-4.2214609336609339</v>
          </cell>
        </row>
        <row r="20">
          <cell r="A20">
            <v>-0.23665</v>
          </cell>
          <cell r="K20">
            <v>-11.034987714987716</v>
          </cell>
          <cell r="M20">
            <v>0.20665</v>
          </cell>
          <cell r="N20">
            <v>0</v>
          </cell>
        </row>
        <row r="21">
          <cell r="A21">
            <v>-0.26</v>
          </cell>
          <cell r="K21">
            <v>-11.295636363636364</v>
          </cell>
        </row>
        <row r="22">
          <cell r="A22">
            <v>-0.28334999999999999</v>
          </cell>
          <cell r="K22">
            <v>-11.64278624078624</v>
          </cell>
          <cell r="M22">
            <v>0</v>
          </cell>
          <cell r="N22">
            <v>-4.1471022113022107</v>
          </cell>
        </row>
        <row r="23">
          <cell r="A23">
            <v>-0.30664999999999998</v>
          </cell>
          <cell r="K23">
            <v>-11.987051597051597</v>
          </cell>
          <cell r="M23">
            <v>0.23</v>
          </cell>
          <cell r="N23">
            <v>-4.1471022113022107</v>
          </cell>
        </row>
        <row r="24">
          <cell r="A24">
            <v>-0.33</v>
          </cell>
          <cell r="K24">
            <v>-12.257297297297297</v>
          </cell>
          <cell r="M24">
            <v>0.23</v>
          </cell>
          <cell r="N24">
            <v>0</v>
          </cell>
        </row>
        <row r="25">
          <cell r="A25">
            <v>-0.35335</v>
          </cell>
          <cell r="K25">
            <v>-12.539547911547912</v>
          </cell>
        </row>
        <row r="26">
          <cell r="A26">
            <v>-0.37664999999999998</v>
          </cell>
          <cell r="K26">
            <v>-12.891636363636366</v>
          </cell>
        </row>
        <row r="27">
          <cell r="A27">
            <v>-0.4</v>
          </cell>
          <cell r="K27">
            <v>-13.18532186732187</v>
          </cell>
        </row>
        <row r="28">
          <cell r="A28">
            <v>-0.4</v>
          </cell>
          <cell r="K28">
            <v>-13.095641277641279</v>
          </cell>
        </row>
        <row r="29">
          <cell r="A29">
            <v>-0.37664999999999998</v>
          </cell>
          <cell r="K29">
            <v>-12.7587371007371</v>
          </cell>
        </row>
        <row r="30">
          <cell r="A30">
            <v>-0.35335</v>
          </cell>
          <cell r="K30">
            <v>-12.421267813267814</v>
          </cell>
        </row>
        <row r="31">
          <cell r="A31">
            <v>-0.33</v>
          </cell>
          <cell r="K31">
            <v>-12.018800982800983</v>
          </cell>
        </row>
        <row r="32">
          <cell r="A32">
            <v>-0.30664999999999998</v>
          </cell>
          <cell r="K32">
            <v>-11.664343980343981</v>
          </cell>
        </row>
        <row r="33">
          <cell r="A33">
            <v>-0.28334999999999999</v>
          </cell>
          <cell r="K33">
            <v>-11.347341523341523</v>
          </cell>
        </row>
        <row r="34">
          <cell r="A34">
            <v>-0.26</v>
          </cell>
          <cell r="K34">
            <v>-11.040668304668305</v>
          </cell>
        </row>
        <row r="35">
          <cell r="A35">
            <v>-0.23665</v>
          </cell>
          <cell r="K35">
            <v>-10.705847665847665</v>
          </cell>
        </row>
        <row r="36">
          <cell r="A36">
            <v>-0.21335000000000001</v>
          </cell>
          <cell r="K36">
            <v>-10.381312039312041</v>
          </cell>
        </row>
        <row r="37">
          <cell r="A37">
            <v>-0.19</v>
          </cell>
          <cell r="K37">
            <v>-10.058471744471744</v>
          </cell>
        </row>
        <row r="38">
          <cell r="A38">
            <v>-0.16664999999999999</v>
          </cell>
          <cell r="K38">
            <v>-9.7239410319410311</v>
          </cell>
        </row>
        <row r="39">
          <cell r="A39">
            <v>-0.14335000000000001</v>
          </cell>
          <cell r="K39">
            <v>-9.4155135135135133</v>
          </cell>
        </row>
        <row r="40">
          <cell r="A40">
            <v>-0.12</v>
          </cell>
          <cell r="K40">
            <v>-9.0632825552825551</v>
          </cell>
        </row>
        <row r="41">
          <cell r="A41">
            <v>-9.665E-2</v>
          </cell>
          <cell r="K41">
            <v>-8.7828501228501228</v>
          </cell>
        </row>
        <row r="42">
          <cell r="A42">
            <v>-7.3349999999999999E-2</v>
          </cell>
          <cell r="K42">
            <v>-8.4346044226044228</v>
          </cell>
        </row>
        <row r="43">
          <cell r="A43">
            <v>-0.05</v>
          </cell>
          <cell r="K43">
            <v>-8.0957837837837836</v>
          </cell>
        </row>
        <row r="44">
          <cell r="A44">
            <v>-2.665E-2</v>
          </cell>
          <cell r="K44">
            <v>-7.8033464373464376</v>
          </cell>
        </row>
        <row r="45">
          <cell r="A45">
            <v>-3.3500000000000001E-3</v>
          </cell>
          <cell r="K45">
            <v>-7.4454103194103203</v>
          </cell>
        </row>
        <row r="46">
          <cell r="A46">
            <v>0.02</v>
          </cell>
          <cell r="K46">
            <v>-7.1260687960687958</v>
          </cell>
        </row>
        <row r="47">
          <cell r="A47">
            <v>4.335E-2</v>
          </cell>
          <cell r="K47">
            <v>-6.7872039312039316</v>
          </cell>
        </row>
        <row r="48">
          <cell r="A48">
            <v>6.6650000000000001E-2</v>
          </cell>
          <cell r="K48">
            <v>-6.446737100737101</v>
          </cell>
        </row>
        <row r="49">
          <cell r="A49">
            <v>0.09</v>
          </cell>
          <cell r="K49">
            <v>-6.0856216216216223</v>
          </cell>
        </row>
        <row r="50">
          <cell r="A50">
            <v>0.11335000000000001</v>
          </cell>
          <cell r="K50">
            <v>-5.7275184275184268</v>
          </cell>
        </row>
        <row r="51">
          <cell r="A51">
            <v>0.13664999999999999</v>
          </cell>
          <cell r="K51">
            <v>-5.3714692874692869</v>
          </cell>
        </row>
        <row r="52">
          <cell r="A52">
            <v>0.16</v>
          </cell>
          <cell r="K52">
            <v>-4.9819508599508593</v>
          </cell>
        </row>
        <row r="53">
          <cell r="A53">
            <v>0.18335000000000001</v>
          </cell>
          <cell r="K53">
            <v>-4.6288810810810812</v>
          </cell>
        </row>
        <row r="54">
          <cell r="A54">
            <v>0.20665</v>
          </cell>
          <cell r="K54">
            <v>-4.2214609336609339</v>
          </cell>
        </row>
        <row r="55">
          <cell r="A55">
            <v>0.23</v>
          </cell>
          <cell r="K55">
            <v>-3.7822442260442264</v>
          </cell>
        </row>
        <row r="56">
          <cell r="A56">
            <v>0.25335000000000002</v>
          </cell>
          <cell r="K56">
            <v>-3.3458727272727269</v>
          </cell>
        </row>
        <row r="57">
          <cell r="A57">
            <v>0.27665000000000001</v>
          </cell>
          <cell r="K57">
            <v>-2.8768732186732184</v>
          </cell>
        </row>
        <row r="58">
          <cell r="A58">
            <v>0.3</v>
          </cell>
          <cell r="K58">
            <v>-2.3970378378378379</v>
          </cell>
        </row>
        <row r="59">
          <cell r="A59">
            <v>0.32335000000000003</v>
          </cell>
          <cell r="K59">
            <v>-1.912464864864865</v>
          </cell>
        </row>
        <row r="60">
          <cell r="A60">
            <v>0.34665000000000001</v>
          </cell>
          <cell r="K60">
            <v>-1.4091169533169532</v>
          </cell>
        </row>
        <row r="61">
          <cell r="A61">
            <v>0.37</v>
          </cell>
          <cell r="K61">
            <v>-0.87894545454545447</v>
          </cell>
        </row>
        <row r="62">
          <cell r="A62">
            <v>0.39334999999999998</v>
          </cell>
          <cell r="K62">
            <v>-0.33624535626535629</v>
          </cell>
        </row>
        <row r="63">
          <cell r="A63">
            <v>0.41665000000000002</v>
          </cell>
          <cell r="K63">
            <v>0.2451292383292383</v>
          </cell>
        </row>
        <row r="64">
          <cell r="A64">
            <v>0.44</v>
          </cell>
          <cell r="K64">
            <v>0.79739901719901718</v>
          </cell>
        </row>
        <row r="65">
          <cell r="A65">
            <v>0.46334999999999998</v>
          </cell>
          <cell r="K65">
            <v>1.4333071253071252</v>
          </cell>
        </row>
        <row r="66">
          <cell r="A66">
            <v>0.48665000000000003</v>
          </cell>
          <cell r="K66">
            <v>2.0712289926289928</v>
          </cell>
        </row>
        <row r="67">
          <cell r="A67">
            <v>0.51</v>
          </cell>
          <cell r="K67">
            <v>2.7547665847665845</v>
          </cell>
        </row>
        <row r="68">
          <cell r="A68">
            <v>0.53334999999999999</v>
          </cell>
          <cell r="K68">
            <v>3.434493857493857</v>
          </cell>
        </row>
        <row r="69">
          <cell r="A69">
            <v>0.55664999999999998</v>
          </cell>
          <cell r="K69">
            <v>4.1384520884520883</v>
          </cell>
        </row>
        <row r="70">
          <cell r="A70">
            <v>0.57999999999999996</v>
          </cell>
          <cell r="K70">
            <v>4.8616294840294838</v>
          </cell>
        </row>
        <row r="71">
          <cell r="A71">
            <v>0.60335000000000005</v>
          </cell>
          <cell r="K71">
            <v>5.5745159705159706</v>
          </cell>
        </row>
        <row r="72">
          <cell r="A72">
            <v>0.62665000000000004</v>
          </cell>
          <cell r="K72">
            <v>6.346904176904177</v>
          </cell>
        </row>
        <row r="73">
          <cell r="A73">
            <v>0.65</v>
          </cell>
          <cell r="K73">
            <v>7.1280687960687956</v>
          </cell>
        </row>
        <row r="74">
          <cell r="A74">
            <v>0.67335</v>
          </cell>
          <cell r="K74">
            <v>7.9224373464373476</v>
          </cell>
        </row>
        <row r="75">
          <cell r="A75">
            <v>0.69664999999999999</v>
          </cell>
          <cell r="K75">
            <v>8.7252628992628996</v>
          </cell>
        </row>
        <row r="76">
          <cell r="A76">
            <v>0.72</v>
          </cell>
          <cell r="K76">
            <v>9.5447764127764128</v>
          </cell>
        </row>
        <row r="77">
          <cell r="A77">
            <v>0.74334999999999996</v>
          </cell>
          <cell r="K77">
            <v>10.388221130221131</v>
          </cell>
        </row>
        <row r="78">
          <cell r="A78">
            <v>0.76665000000000005</v>
          </cell>
          <cell r="K78">
            <v>11.239233415233414</v>
          </cell>
        </row>
        <row r="79">
          <cell r="A79">
            <v>0.79</v>
          </cell>
          <cell r="K79">
            <v>12.097970515970516</v>
          </cell>
        </row>
        <row r="80">
          <cell r="A80">
            <v>0.81335000000000002</v>
          </cell>
          <cell r="K80">
            <v>12.972845208845209</v>
          </cell>
        </row>
        <row r="81">
          <cell r="A81">
            <v>0.83665</v>
          </cell>
          <cell r="K81">
            <v>13.857454545454546</v>
          </cell>
        </row>
        <row r="82">
          <cell r="A82">
            <v>0.86</v>
          </cell>
          <cell r="K82">
            <v>14.755144963144964</v>
          </cell>
        </row>
        <row r="83">
          <cell r="A83">
            <v>0.88334999999999997</v>
          </cell>
          <cell r="K83">
            <v>15.664176904176903</v>
          </cell>
        </row>
        <row r="84">
          <cell r="A84">
            <v>0.90664999999999996</v>
          </cell>
          <cell r="K84">
            <v>16.577002457002457</v>
          </cell>
        </row>
        <row r="85">
          <cell r="A85">
            <v>0.93</v>
          </cell>
          <cell r="K85">
            <v>17.503371007371008</v>
          </cell>
        </row>
        <row r="86">
          <cell r="A86">
            <v>0.95335000000000003</v>
          </cell>
          <cell r="K86">
            <v>18.432953316953316</v>
          </cell>
        </row>
        <row r="87">
          <cell r="A87">
            <v>0.97665000000000002</v>
          </cell>
          <cell r="K87">
            <v>19.372171990171992</v>
          </cell>
        </row>
        <row r="88">
          <cell r="A88">
            <v>1</v>
          </cell>
          <cell r="K88">
            <v>20.309847665847666</v>
          </cell>
        </row>
        <row r="89">
          <cell r="A89">
            <v>1</v>
          </cell>
          <cell r="K89">
            <v>20.310275184275184</v>
          </cell>
        </row>
        <row r="90">
          <cell r="A90">
            <v>0.97665000000000002</v>
          </cell>
          <cell r="K90">
            <v>19.357287469287471</v>
          </cell>
        </row>
        <row r="91">
          <cell r="A91">
            <v>0.95335000000000003</v>
          </cell>
          <cell r="K91">
            <v>18.407891891891893</v>
          </cell>
        </row>
        <row r="92">
          <cell r="A92">
            <v>0.93</v>
          </cell>
          <cell r="K92">
            <v>17.467085995085995</v>
          </cell>
        </row>
        <row r="93">
          <cell r="A93">
            <v>0.90664999999999996</v>
          </cell>
          <cell r="K93">
            <v>16.524520884520886</v>
          </cell>
        </row>
        <row r="94">
          <cell r="A94">
            <v>0.88334999999999997</v>
          </cell>
          <cell r="K94">
            <v>15.605985257985257</v>
          </cell>
        </row>
        <row r="95">
          <cell r="A95">
            <v>0.86</v>
          </cell>
          <cell r="K95">
            <v>14.687066339066337</v>
          </cell>
        </row>
        <row r="96">
          <cell r="A96">
            <v>0.83665</v>
          </cell>
          <cell r="K96">
            <v>13.780982800982802</v>
          </cell>
        </row>
        <row r="97">
          <cell r="A97">
            <v>0.81335000000000002</v>
          </cell>
          <cell r="K97">
            <v>12.881036855036855</v>
          </cell>
        </row>
        <row r="98">
          <cell r="A98">
            <v>0.79</v>
          </cell>
          <cell r="K98">
            <v>11.99804914004914</v>
          </cell>
        </row>
        <row r="99">
          <cell r="A99">
            <v>0.76665000000000005</v>
          </cell>
          <cell r="K99">
            <v>11.119685503685504</v>
          </cell>
        </row>
        <row r="100">
          <cell r="A100">
            <v>0.74334999999999996</v>
          </cell>
          <cell r="K100">
            <v>10.25909090909091</v>
          </cell>
        </row>
        <row r="101">
          <cell r="A101">
            <v>0.72</v>
          </cell>
          <cell r="K101">
            <v>9.4086240786240776</v>
          </cell>
        </row>
        <row r="102">
          <cell r="A102">
            <v>0.69664999999999999</v>
          </cell>
          <cell r="K102">
            <v>8.5756805896805908</v>
          </cell>
        </row>
        <row r="103">
          <cell r="A103">
            <v>0.67335</v>
          </cell>
          <cell r="K103">
            <v>7.7559361179361188</v>
          </cell>
        </row>
        <row r="104">
          <cell r="A104">
            <v>0.65</v>
          </cell>
          <cell r="K104">
            <v>6.9517886977886967</v>
          </cell>
        </row>
        <row r="105">
          <cell r="A105">
            <v>0.62665000000000004</v>
          </cell>
          <cell r="K105">
            <v>6.1523636363636358</v>
          </cell>
        </row>
        <row r="106">
          <cell r="A106">
            <v>0.60335000000000005</v>
          </cell>
          <cell r="K106">
            <v>5.3803636363636365</v>
          </cell>
        </row>
        <row r="107">
          <cell r="A107">
            <v>0.57999999999999996</v>
          </cell>
          <cell r="K107">
            <v>4.630705651105651</v>
          </cell>
        </row>
        <row r="108">
          <cell r="A108">
            <v>0.55664999999999998</v>
          </cell>
          <cell r="K108">
            <v>3.8854840294840298</v>
          </cell>
        </row>
        <row r="109">
          <cell r="A109">
            <v>0.53334999999999999</v>
          </cell>
          <cell r="K109">
            <v>3.1712132678132678</v>
          </cell>
        </row>
        <row r="110">
          <cell r="A110">
            <v>0.51</v>
          </cell>
          <cell r="K110">
            <v>2.4630614250614253</v>
          </cell>
        </row>
        <row r="111">
          <cell r="A111">
            <v>0.48665000000000003</v>
          </cell>
          <cell r="K111">
            <v>1.7888250614250616</v>
          </cell>
        </row>
        <row r="112">
          <cell r="A112">
            <v>0.46334999999999998</v>
          </cell>
          <cell r="K112">
            <v>1.1495837837837837</v>
          </cell>
        </row>
        <row r="113">
          <cell r="A113">
            <v>0.44</v>
          </cell>
          <cell r="K113">
            <v>0.51067518427518421</v>
          </cell>
        </row>
        <row r="114">
          <cell r="A114">
            <v>0.41665000000000002</v>
          </cell>
          <cell r="K114">
            <v>-6.6828796068796062E-2</v>
          </cell>
        </row>
        <row r="115">
          <cell r="A115">
            <v>0.39334999999999998</v>
          </cell>
          <cell r="K115">
            <v>-0.60708206388206398</v>
          </cell>
        </row>
        <row r="116">
          <cell r="A116">
            <v>0.37</v>
          </cell>
          <cell r="K116">
            <v>-1.1886496314496313</v>
          </cell>
        </row>
        <row r="117">
          <cell r="A117">
            <v>0.34665000000000001</v>
          </cell>
          <cell r="K117">
            <v>-1.7311444717444719</v>
          </cell>
        </row>
        <row r="118">
          <cell r="A118">
            <v>0.32335000000000003</v>
          </cell>
          <cell r="K118">
            <v>-2.2625503685503685</v>
          </cell>
        </row>
        <row r="119">
          <cell r="A119">
            <v>0.3</v>
          </cell>
          <cell r="K119">
            <v>-2.7586825552825553</v>
          </cell>
        </row>
        <row r="120">
          <cell r="A120">
            <v>0.27665000000000001</v>
          </cell>
          <cell r="K120">
            <v>-3.2347975429975429</v>
          </cell>
        </row>
        <row r="121">
          <cell r="A121">
            <v>0.25335000000000002</v>
          </cell>
          <cell r="K121">
            <v>-3.7131906633906633</v>
          </cell>
        </row>
        <row r="122">
          <cell r="A122">
            <v>0.23</v>
          </cell>
          <cell r="K122">
            <v>-4.1471022113022107</v>
          </cell>
        </row>
        <row r="123">
          <cell r="A123">
            <v>0.20665</v>
          </cell>
          <cell r="K123">
            <v>-4.5537921375921373</v>
          </cell>
        </row>
        <row r="124">
          <cell r="A124">
            <v>0.18335000000000001</v>
          </cell>
          <cell r="K124">
            <v>-4.9622309582309585</v>
          </cell>
        </row>
        <row r="125">
          <cell r="A125">
            <v>0.16</v>
          </cell>
          <cell r="K125">
            <v>-5.2712579852579857</v>
          </cell>
        </row>
        <row r="126">
          <cell r="A126">
            <v>0.13664999999999999</v>
          </cell>
          <cell r="K126">
            <v>-5.6704275184275188</v>
          </cell>
        </row>
        <row r="127">
          <cell r="A127">
            <v>0.11335000000000001</v>
          </cell>
          <cell r="K127">
            <v>-6.0165847665847663</v>
          </cell>
        </row>
        <row r="128">
          <cell r="A128">
            <v>0.09</v>
          </cell>
          <cell r="K128">
            <v>-6.350358722358723</v>
          </cell>
        </row>
        <row r="129">
          <cell r="A129">
            <v>6.6650000000000001E-2</v>
          </cell>
          <cell r="K129">
            <v>-6.7553267813267812</v>
          </cell>
        </row>
        <row r="130">
          <cell r="A130">
            <v>4.335E-2</v>
          </cell>
          <cell r="K130">
            <v>-7.1162751842751835</v>
          </cell>
        </row>
        <row r="131">
          <cell r="A131">
            <v>0.02</v>
          </cell>
          <cell r="K131">
            <v>-7.4231941031941036</v>
          </cell>
        </row>
        <row r="132">
          <cell r="A132">
            <v>-3.3500000000000001E-3</v>
          </cell>
          <cell r="K132">
            <v>-7.7482358722358722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_ZnS-edt-ZnO2"/>
      <sheetName val="PbS_ZnS-edt-ZnO Dark"/>
      <sheetName val="PbS_ZnS-edt-ZnO"/>
      <sheetName val="PbS_ZnS edt zno 3_500rate"/>
      <sheetName val="PbS_ZnS edt zno 3_10rate"/>
      <sheetName val="PbS_ZnS edt zno 3_100rate"/>
      <sheetName val="PbS_CdS-KseCN-ZnO Dark"/>
      <sheetName val="PbS_CdS-KseCN-ZnO"/>
      <sheetName val="PbS_CdS-cdcl2 S anneal-ZnO"/>
      <sheetName val="PbS_CdS-cdcl2 edt-ZnO dark"/>
      <sheetName val="PbS_CdS-cdcl2 edt-ZnO 2"/>
      <sheetName val="PbS_CdS-cdcl2 edt-ZnO"/>
      <sheetName val="Sheet1"/>
      <sheetName val="PbS_CdS cdcl2 edt zno _500rate"/>
      <sheetName val="PbS_CdS cdcl2 edt zno _10rate"/>
      <sheetName val="PbS_CdS cdcl2 edt zno _100rate"/>
      <sheetName val="PbS-edt-ZnO2"/>
      <sheetName val="PbS-edt-ZnO Dark"/>
      <sheetName val="PbS-edt-ZnO"/>
      <sheetName val="PbS-edt-CdS Dark"/>
      <sheetName val="PbS-edt-CdS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A1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0">
          <cell r="A10">
            <v>0</v>
          </cell>
          <cell r="K10">
            <v>-7.5222358722358722</v>
          </cell>
          <cell r="M10">
            <v>1.8237401322372192E-2</v>
          </cell>
          <cell r="N10">
            <v>-7.5222358722358722</v>
          </cell>
          <cell r="O10">
            <v>-7.3077149877149878</v>
          </cell>
          <cell r="P10">
            <v>-7.5784570024570028</v>
          </cell>
        </row>
        <row r="11">
          <cell r="A11">
            <v>-2.5000000000000001E-2</v>
          </cell>
          <cell r="K11">
            <v>-7.8339950859950864</v>
          </cell>
          <cell r="M11">
            <v>-1.8237401322372192E-2</v>
          </cell>
          <cell r="N11">
            <v>-7.5222358722358722</v>
          </cell>
          <cell r="O11">
            <v>-7.3077149877149878</v>
          </cell>
          <cell r="P11">
            <v>-7.5784570024570028</v>
          </cell>
        </row>
        <row r="12">
          <cell r="A12">
            <v>-0.05</v>
          </cell>
          <cell r="K12">
            <v>-8.2365061425061423</v>
          </cell>
        </row>
        <row r="13">
          <cell r="A13">
            <v>-7.4999999999999997E-2</v>
          </cell>
          <cell r="K13">
            <v>-8.6349729729729727</v>
          </cell>
          <cell r="M13">
            <v>0.282858470736014</v>
          </cell>
          <cell r="N13">
            <v>-0.50523046683046691</v>
          </cell>
        </row>
        <row r="14">
          <cell r="A14">
            <v>-0.1</v>
          </cell>
          <cell r="K14">
            <v>-9.0672481572481569</v>
          </cell>
          <cell r="M14">
            <v>0.282858470736014</v>
          </cell>
          <cell r="N14">
            <v>0.50523046683046691</v>
          </cell>
        </row>
        <row r="15">
          <cell r="A15">
            <v>-0.125</v>
          </cell>
          <cell r="K15">
            <v>-9.5414103194103195</v>
          </cell>
          <cell r="M15">
            <v>0.36474802644744381</v>
          </cell>
          <cell r="N15">
            <v>-0.50523046683046691</v>
          </cell>
        </row>
        <row r="16">
          <cell r="A16">
            <v>-0.15</v>
          </cell>
          <cell r="K16">
            <v>-10.062570024570023</v>
          </cell>
          <cell r="M16">
            <v>0.36474802644744381</v>
          </cell>
          <cell r="N16">
            <v>0.50523046683046691</v>
          </cell>
        </row>
        <row r="17">
          <cell r="A17">
            <v>-0.17499999999999999</v>
          </cell>
          <cell r="K17">
            <v>-10.567597051597051</v>
          </cell>
        </row>
        <row r="18">
          <cell r="A18">
            <v>-0.2</v>
          </cell>
          <cell r="K18">
            <v>-11.210771498771498</v>
          </cell>
          <cell r="M18">
            <v>0</v>
          </cell>
          <cell r="N18">
            <v>-4.038669778869779</v>
          </cell>
        </row>
        <row r="19">
          <cell r="A19">
            <v>-0.22500000000000001</v>
          </cell>
          <cell r="K19">
            <v>-11.792019656019656</v>
          </cell>
          <cell r="M19">
            <v>0.15</v>
          </cell>
          <cell r="N19">
            <v>-4.038669778869779</v>
          </cell>
        </row>
        <row r="20">
          <cell r="A20">
            <v>-0.25</v>
          </cell>
          <cell r="K20">
            <v>-12.483351351351351</v>
          </cell>
          <cell r="M20">
            <v>0.15</v>
          </cell>
          <cell r="N20">
            <v>0</v>
          </cell>
        </row>
        <row r="21">
          <cell r="A21">
            <v>-0.27500000000000002</v>
          </cell>
          <cell r="K21">
            <v>-13.169051597051595</v>
          </cell>
        </row>
        <row r="22">
          <cell r="A22">
            <v>-0.3</v>
          </cell>
          <cell r="K22">
            <v>-13.967007371007371</v>
          </cell>
          <cell r="M22">
            <v>0</v>
          </cell>
          <cell r="N22">
            <v>-4.330980835380835</v>
          </cell>
        </row>
        <row r="23">
          <cell r="A23">
            <v>-0.32500000000000001</v>
          </cell>
          <cell r="K23">
            <v>-14.800727272727274</v>
          </cell>
          <cell r="M23">
            <v>0.2</v>
          </cell>
          <cell r="N23">
            <v>-4.330980835380835</v>
          </cell>
        </row>
        <row r="24">
          <cell r="A24">
            <v>-0.35</v>
          </cell>
          <cell r="K24">
            <v>-15.721081081081083</v>
          </cell>
          <cell r="M24">
            <v>0.2</v>
          </cell>
          <cell r="N24">
            <v>0</v>
          </cell>
        </row>
        <row r="25">
          <cell r="A25">
            <v>-0.375</v>
          </cell>
          <cell r="K25">
            <v>-16.739022113022113</v>
          </cell>
        </row>
        <row r="26">
          <cell r="A26">
            <v>-0.4</v>
          </cell>
          <cell r="K26">
            <v>-17.828127764127764</v>
          </cell>
        </row>
        <row r="27">
          <cell r="A27">
            <v>-0.42499999999999999</v>
          </cell>
          <cell r="K27">
            <v>-19.1309828009828</v>
          </cell>
        </row>
        <row r="28">
          <cell r="A28">
            <v>-0.45</v>
          </cell>
          <cell r="K28">
            <v>-20.542653562653562</v>
          </cell>
        </row>
        <row r="29">
          <cell r="A29">
            <v>-0.47499999999999998</v>
          </cell>
          <cell r="K29">
            <v>-22.058088452088452</v>
          </cell>
        </row>
        <row r="30">
          <cell r="A30">
            <v>-0.5</v>
          </cell>
          <cell r="K30">
            <v>-23.740678132678134</v>
          </cell>
        </row>
        <row r="31">
          <cell r="A31">
            <v>-0.5</v>
          </cell>
          <cell r="K31">
            <v>-24.36646683046683</v>
          </cell>
        </row>
        <row r="32">
          <cell r="A32">
            <v>-0.47499999999999998</v>
          </cell>
          <cell r="K32">
            <v>-23.673488943488945</v>
          </cell>
        </row>
        <row r="33">
          <cell r="A33">
            <v>-0.45</v>
          </cell>
          <cell r="K33">
            <v>-22.670707616707617</v>
          </cell>
        </row>
        <row r="34">
          <cell r="A34">
            <v>-0.42499999999999999</v>
          </cell>
          <cell r="K34">
            <v>-21.639778869778869</v>
          </cell>
        </row>
        <row r="35">
          <cell r="A35">
            <v>-0.4</v>
          </cell>
          <cell r="K35">
            <v>-20.568191646191647</v>
          </cell>
        </row>
        <row r="36">
          <cell r="A36">
            <v>-0.375</v>
          </cell>
          <cell r="K36">
            <v>-19.42531203931204</v>
          </cell>
        </row>
        <row r="37">
          <cell r="A37">
            <v>-0.35</v>
          </cell>
          <cell r="K37">
            <v>-18.38146928746929</v>
          </cell>
        </row>
        <row r="38">
          <cell r="A38">
            <v>-0.32500000000000001</v>
          </cell>
          <cell r="K38">
            <v>-17.261253071253069</v>
          </cell>
        </row>
        <row r="39">
          <cell r="A39">
            <v>-0.3</v>
          </cell>
          <cell r="K39">
            <v>-16.21558230958231</v>
          </cell>
        </row>
        <row r="40">
          <cell r="A40">
            <v>-0.27500000000000002</v>
          </cell>
          <cell r="K40">
            <v>-15.195469287469287</v>
          </cell>
        </row>
        <row r="41">
          <cell r="A41">
            <v>-0.25</v>
          </cell>
          <cell r="K41">
            <v>-14.24774447174447</v>
          </cell>
        </row>
        <row r="42">
          <cell r="A42">
            <v>-0.22500000000000001</v>
          </cell>
          <cell r="K42">
            <v>-13.384889434889436</v>
          </cell>
        </row>
        <row r="43">
          <cell r="A43">
            <v>-0.2</v>
          </cell>
          <cell r="K43">
            <v>-12.52671253071253</v>
          </cell>
        </row>
        <row r="44">
          <cell r="A44">
            <v>-0.17499999999999999</v>
          </cell>
          <cell r="K44">
            <v>-11.737670761670762</v>
          </cell>
        </row>
        <row r="45">
          <cell r="A45">
            <v>-0.15</v>
          </cell>
          <cell r="K45">
            <v>-10.984717444717445</v>
          </cell>
        </row>
        <row r="46">
          <cell r="A46">
            <v>-0.125</v>
          </cell>
          <cell r="K46">
            <v>-10.286776412776414</v>
          </cell>
        </row>
        <row r="47">
          <cell r="A47">
            <v>-0.1</v>
          </cell>
          <cell r="K47">
            <v>-9.6095233415233423</v>
          </cell>
        </row>
        <row r="48">
          <cell r="A48">
            <v>-7.4999999999999997E-2</v>
          </cell>
          <cell r="K48">
            <v>-9.0185700245700247</v>
          </cell>
        </row>
        <row r="49">
          <cell r="A49">
            <v>-0.05</v>
          </cell>
          <cell r="K49">
            <v>-8.4192039312039313</v>
          </cell>
        </row>
        <row r="50">
          <cell r="A50">
            <v>-2.5000000000000001E-2</v>
          </cell>
          <cell r="K50">
            <v>-7.8380786240786247</v>
          </cell>
        </row>
        <row r="51">
          <cell r="A51">
            <v>0</v>
          </cell>
          <cell r="K51">
            <v>-7.3077149877149878</v>
          </cell>
        </row>
        <row r="52">
          <cell r="A52">
            <v>2.5000000000000001E-2</v>
          </cell>
          <cell r="K52">
            <v>-6.7863980343980348</v>
          </cell>
        </row>
        <row r="53">
          <cell r="A53">
            <v>0.05</v>
          </cell>
          <cell r="K53">
            <v>-6.2787616707616714</v>
          </cell>
        </row>
        <row r="54">
          <cell r="A54">
            <v>7.4999999999999997E-2</v>
          </cell>
          <cell r="K54">
            <v>-5.7096953316953316</v>
          </cell>
        </row>
        <row r="55">
          <cell r="A55">
            <v>0.1</v>
          </cell>
          <cell r="K55">
            <v>-5.1794299754299757</v>
          </cell>
        </row>
        <row r="56">
          <cell r="A56">
            <v>0.125</v>
          </cell>
          <cell r="K56">
            <v>-4.6925169533169528</v>
          </cell>
        </row>
        <row r="57">
          <cell r="A57">
            <v>0.15</v>
          </cell>
          <cell r="K57">
            <v>-4.038669778869779</v>
          </cell>
        </row>
        <row r="58">
          <cell r="A58">
            <v>0.17499999999999999</v>
          </cell>
          <cell r="K58">
            <v>-3.3542555282555284</v>
          </cell>
        </row>
        <row r="59">
          <cell r="A59">
            <v>0.2</v>
          </cell>
          <cell r="K59">
            <v>-2.6860226044226043</v>
          </cell>
        </row>
        <row r="60">
          <cell r="A60">
            <v>0.22500000000000001</v>
          </cell>
          <cell r="K60">
            <v>-1.8976432432432435</v>
          </cell>
        </row>
        <row r="61">
          <cell r="A61">
            <v>0.25</v>
          </cell>
          <cell r="K61">
            <v>-1.0681675675675675</v>
          </cell>
        </row>
        <row r="62">
          <cell r="A62">
            <v>0.27500000000000002</v>
          </cell>
          <cell r="K62">
            <v>-0.26442461916461918</v>
          </cell>
        </row>
        <row r="63">
          <cell r="A63">
            <v>0.3</v>
          </cell>
          <cell r="K63">
            <v>0.57678427518427511</v>
          </cell>
        </row>
        <row r="64">
          <cell r="A64">
            <v>0.32500000000000001</v>
          </cell>
          <cell r="K64">
            <v>1.6665341523341524</v>
          </cell>
        </row>
        <row r="65">
          <cell r="A65">
            <v>0.35</v>
          </cell>
          <cell r="K65">
            <v>2.8977454545454546</v>
          </cell>
        </row>
        <row r="66">
          <cell r="A66">
            <v>0.375</v>
          </cell>
          <cell r="K66">
            <v>4.2142152334152332</v>
          </cell>
        </row>
        <row r="67">
          <cell r="A67">
            <v>0.4</v>
          </cell>
          <cell r="K67">
            <v>5.5028550368550366</v>
          </cell>
        </row>
        <row r="68">
          <cell r="A68">
            <v>0.42499999999999999</v>
          </cell>
          <cell r="K68">
            <v>7.2592530712530712</v>
          </cell>
        </row>
        <row r="69">
          <cell r="A69">
            <v>0.45</v>
          </cell>
          <cell r="K69">
            <v>9.2210466830466817</v>
          </cell>
        </row>
        <row r="70">
          <cell r="A70">
            <v>0.47499999999999998</v>
          </cell>
          <cell r="K70">
            <v>11.550230958230957</v>
          </cell>
        </row>
        <row r="71">
          <cell r="A71">
            <v>0.5</v>
          </cell>
          <cell r="K71">
            <v>14.196584766584767</v>
          </cell>
        </row>
        <row r="72">
          <cell r="A72">
            <v>0.52500000000000002</v>
          </cell>
          <cell r="K72">
            <v>17.378805896805897</v>
          </cell>
        </row>
        <row r="73">
          <cell r="A73">
            <v>0.55000000000000004</v>
          </cell>
          <cell r="K73">
            <v>21.039076167076168</v>
          </cell>
        </row>
        <row r="74">
          <cell r="A74">
            <v>0.57499999999999996</v>
          </cell>
          <cell r="K74">
            <v>25.371685503685502</v>
          </cell>
        </row>
        <row r="75">
          <cell r="A75">
            <v>0.6</v>
          </cell>
          <cell r="K75">
            <v>30.315017199017198</v>
          </cell>
        </row>
        <row r="76">
          <cell r="A76">
            <v>0.625</v>
          </cell>
          <cell r="K76">
            <v>36.011700245700247</v>
          </cell>
        </row>
        <row r="77">
          <cell r="A77">
            <v>0.65</v>
          </cell>
          <cell r="K77">
            <v>42.478334152334149</v>
          </cell>
        </row>
        <row r="78">
          <cell r="A78">
            <v>0.67500000000000004</v>
          </cell>
          <cell r="K78">
            <v>49.821179361179368</v>
          </cell>
        </row>
        <row r="79">
          <cell r="A79">
            <v>0.7</v>
          </cell>
          <cell r="K79">
            <v>58.066289926289926</v>
          </cell>
        </row>
        <row r="80">
          <cell r="A80">
            <v>0.72499999999999998</v>
          </cell>
          <cell r="K80">
            <v>67.197149877149869</v>
          </cell>
        </row>
        <row r="81">
          <cell r="A81">
            <v>0.75</v>
          </cell>
          <cell r="K81">
            <v>77.230958230958237</v>
          </cell>
        </row>
        <row r="82">
          <cell r="A82">
            <v>0.77500000000000002</v>
          </cell>
          <cell r="K82">
            <v>88.12840294840295</v>
          </cell>
        </row>
        <row r="83">
          <cell r="A83">
            <v>0.8</v>
          </cell>
          <cell r="K83">
            <v>99.96781326781327</v>
          </cell>
        </row>
        <row r="84">
          <cell r="A84">
            <v>0.82499999999999996</v>
          </cell>
          <cell r="K84">
            <v>112.65862407862406</v>
          </cell>
        </row>
        <row r="85">
          <cell r="A85">
            <v>0.85</v>
          </cell>
          <cell r="K85">
            <v>126.27046683046683</v>
          </cell>
        </row>
        <row r="86">
          <cell r="A86">
            <v>0.875</v>
          </cell>
          <cell r="K86">
            <v>140.76304668304667</v>
          </cell>
        </row>
        <row r="87">
          <cell r="A87">
            <v>0.9</v>
          </cell>
          <cell r="K87">
            <v>156.36113022113022</v>
          </cell>
        </row>
        <row r="88">
          <cell r="A88">
            <v>0.92500000000000004</v>
          </cell>
          <cell r="K88">
            <v>172.89842751842752</v>
          </cell>
        </row>
        <row r="89">
          <cell r="A89">
            <v>0.95</v>
          </cell>
          <cell r="K89">
            <v>190.62191646191647</v>
          </cell>
        </row>
        <row r="90">
          <cell r="A90">
            <v>0.97499999999999998</v>
          </cell>
          <cell r="K90">
            <v>208.92732186732187</v>
          </cell>
        </row>
        <row r="91">
          <cell r="A91">
            <v>1</v>
          </cell>
          <cell r="K91">
            <v>228.13739557739555</v>
          </cell>
        </row>
        <row r="92">
          <cell r="A92">
            <v>1</v>
          </cell>
          <cell r="K92">
            <v>231.07336609336608</v>
          </cell>
        </row>
        <row r="93">
          <cell r="A93">
            <v>0.97499999999999998</v>
          </cell>
          <cell r="K93">
            <v>215.32948402948401</v>
          </cell>
        </row>
        <row r="94">
          <cell r="A94">
            <v>0.95</v>
          </cell>
          <cell r="K94">
            <v>198.63769041769044</v>
          </cell>
        </row>
        <row r="95">
          <cell r="A95">
            <v>0.92500000000000004</v>
          </cell>
          <cell r="K95">
            <v>181.54535626535628</v>
          </cell>
        </row>
        <row r="96">
          <cell r="A96">
            <v>0.9</v>
          </cell>
          <cell r="K96">
            <v>164.60697788697789</v>
          </cell>
        </row>
        <row r="97">
          <cell r="A97">
            <v>0.875</v>
          </cell>
          <cell r="K97">
            <v>147.86687960687962</v>
          </cell>
        </row>
        <row r="98">
          <cell r="A98">
            <v>0.85</v>
          </cell>
          <cell r="K98">
            <v>131.67759213759214</v>
          </cell>
        </row>
        <row r="99">
          <cell r="A99">
            <v>0.82499999999999996</v>
          </cell>
          <cell r="K99">
            <v>116.19434889434888</v>
          </cell>
        </row>
        <row r="100">
          <cell r="A100">
            <v>0.8</v>
          </cell>
          <cell r="K100">
            <v>101.55587223587223</v>
          </cell>
        </row>
        <row r="101">
          <cell r="A101">
            <v>0.77500000000000002</v>
          </cell>
          <cell r="K101">
            <v>87.775675675675672</v>
          </cell>
        </row>
        <row r="102">
          <cell r="A102">
            <v>0.75</v>
          </cell>
          <cell r="K102">
            <v>75.103292383292384</v>
          </cell>
        </row>
        <row r="103">
          <cell r="A103">
            <v>0.72499999999999998</v>
          </cell>
          <cell r="K103">
            <v>63.597837837837837</v>
          </cell>
        </row>
        <row r="104">
          <cell r="A104">
            <v>0.7</v>
          </cell>
          <cell r="K104">
            <v>53.289926289926299</v>
          </cell>
        </row>
        <row r="105">
          <cell r="A105">
            <v>0.67500000000000004</v>
          </cell>
          <cell r="K105">
            <v>43.736855036855033</v>
          </cell>
        </row>
        <row r="106">
          <cell r="A106">
            <v>0.65</v>
          </cell>
          <cell r="K106">
            <v>36.016805896805899</v>
          </cell>
        </row>
        <row r="107">
          <cell r="A107">
            <v>0.625</v>
          </cell>
          <cell r="K107">
            <v>29.239788697788697</v>
          </cell>
        </row>
        <row r="108">
          <cell r="A108">
            <v>0.6</v>
          </cell>
          <cell r="K108">
            <v>23.442727272727275</v>
          </cell>
        </row>
        <row r="109">
          <cell r="A109">
            <v>0.57499999999999996</v>
          </cell>
          <cell r="K109">
            <v>18.56940049140049</v>
          </cell>
        </row>
        <row r="110">
          <cell r="A110">
            <v>0.55000000000000004</v>
          </cell>
          <cell r="K110">
            <v>14.502176904176903</v>
          </cell>
        </row>
        <row r="111">
          <cell r="A111">
            <v>0.52500000000000002</v>
          </cell>
          <cell r="K111">
            <v>11.122329238329238</v>
          </cell>
        </row>
        <row r="112">
          <cell r="A112">
            <v>0.5</v>
          </cell>
          <cell r="K112">
            <v>8.3388697788697783</v>
          </cell>
        </row>
        <row r="113">
          <cell r="A113">
            <v>0.47499999999999998</v>
          </cell>
          <cell r="K113">
            <v>6.0818280098280102</v>
          </cell>
        </row>
        <row r="114">
          <cell r="A114">
            <v>0.45</v>
          </cell>
          <cell r="K114">
            <v>4.1765498771498768</v>
          </cell>
        </row>
        <row r="115">
          <cell r="A115">
            <v>0.42499999999999999</v>
          </cell>
          <cell r="K115">
            <v>2.6653818181818183</v>
          </cell>
        </row>
        <row r="116">
          <cell r="A116">
            <v>0.4</v>
          </cell>
          <cell r="K116">
            <v>1.465056511056511</v>
          </cell>
        </row>
        <row r="117">
          <cell r="A117">
            <v>0.375</v>
          </cell>
          <cell r="K117">
            <v>0.36916176904176906</v>
          </cell>
        </row>
        <row r="118">
          <cell r="A118">
            <v>0.35</v>
          </cell>
          <cell r="K118">
            <v>-0.53105945945945943</v>
          </cell>
        </row>
        <row r="119">
          <cell r="A119">
            <v>0.32500000000000001</v>
          </cell>
          <cell r="K119">
            <v>-1.3256009828009827</v>
          </cell>
        </row>
        <row r="120">
          <cell r="A120">
            <v>0.3</v>
          </cell>
          <cell r="K120">
            <v>-2.0304933660933662</v>
          </cell>
        </row>
        <row r="121">
          <cell r="A121">
            <v>0.27500000000000002</v>
          </cell>
          <cell r="K121">
            <v>-2.6643582309582312</v>
          </cell>
        </row>
        <row r="122">
          <cell r="A122">
            <v>0.25</v>
          </cell>
          <cell r="K122">
            <v>-3.2881380835380836</v>
          </cell>
        </row>
        <row r="123">
          <cell r="A123">
            <v>0.22500000000000001</v>
          </cell>
          <cell r="K123">
            <v>-3.8455385749385744</v>
          </cell>
        </row>
        <row r="124">
          <cell r="A124">
            <v>0.2</v>
          </cell>
          <cell r="K124">
            <v>-4.330980835380835</v>
          </cell>
        </row>
        <row r="125">
          <cell r="A125">
            <v>0.17499999999999999</v>
          </cell>
          <cell r="K125">
            <v>-4.823758230958231</v>
          </cell>
        </row>
        <row r="126">
          <cell r="A126">
            <v>0.15</v>
          </cell>
          <cell r="K126">
            <v>-5.1912972972972975</v>
          </cell>
        </row>
        <row r="127">
          <cell r="A127">
            <v>0.125</v>
          </cell>
          <cell r="K127">
            <v>-5.6012334152334144</v>
          </cell>
        </row>
        <row r="128">
          <cell r="A128">
            <v>0.1</v>
          </cell>
          <cell r="K128">
            <v>-6.0798476658476659</v>
          </cell>
        </row>
        <row r="129">
          <cell r="A129">
            <v>7.4999999999999997E-2</v>
          </cell>
          <cell r="K129">
            <v>-6.4252432432432434</v>
          </cell>
        </row>
        <row r="130">
          <cell r="A130">
            <v>0.05</v>
          </cell>
          <cell r="K130">
            <v>-6.8168648648648658</v>
          </cell>
        </row>
        <row r="131">
          <cell r="A131">
            <v>2.5000000000000001E-2</v>
          </cell>
          <cell r="K131">
            <v>-7.2128402948402952</v>
          </cell>
        </row>
        <row r="132">
          <cell r="A132">
            <v>0</v>
          </cell>
          <cell r="K132">
            <v>-7.5784570024570028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20" refreshError="1"/>
      <sheetData sheetId="21">
        <row r="10">
          <cell r="A10">
            <v>0</v>
          </cell>
          <cell r="K10">
            <v>-5.8792923832923831</v>
          </cell>
          <cell r="M10">
            <v>1.6730101844521863E-2</v>
          </cell>
          <cell r="N10">
            <v>-5.8792923832923831</v>
          </cell>
          <cell r="O10">
            <v>-6.0606191646191645</v>
          </cell>
          <cell r="P10">
            <v>-7.0597985257985263</v>
          </cell>
        </row>
        <row r="11">
          <cell r="A11">
            <v>-2.5000000000000001E-2</v>
          </cell>
          <cell r="K11">
            <v>-6.2964864864864873</v>
          </cell>
          <cell r="M11">
            <v>-1.6730101844521863E-2</v>
          </cell>
          <cell r="N11">
            <v>-5.8792923832923831</v>
          </cell>
          <cell r="O11">
            <v>-6.0606191646191645</v>
          </cell>
          <cell r="P11">
            <v>-7.0597985257985263</v>
          </cell>
        </row>
        <row r="12">
          <cell r="A12">
            <v>-0.05</v>
          </cell>
          <cell r="K12">
            <v>-6.6774348894348892</v>
          </cell>
        </row>
        <row r="13">
          <cell r="A13">
            <v>-7.4999999999999997E-2</v>
          </cell>
          <cell r="K13">
            <v>-7.1464422604422611</v>
          </cell>
          <cell r="M13">
            <v>0.2638121695092297</v>
          </cell>
          <cell r="N13">
            <v>-0.47065323505323509</v>
          </cell>
        </row>
        <row r="14">
          <cell r="A14">
            <v>-0.1</v>
          </cell>
          <cell r="K14">
            <v>-7.602226044226045</v>
          </cell>
          <cell r="M14">
            <v>0.2638121695092297</v>
          </cell>
          <cell r="N14">
            <v>0.47065323505323509</v>
          </cell>
        </row>
        <row r="15">
          <cell r="A15">
            <v>-0.125</v>
          </cell>
          <cell r="K15">
            <v>-8.1054447174447173</v>
          </cell>
          <cell r="M15">
            <v>0.33460203689043727</v>
          </cell>
          <cell r="N15">
            <v>-0.47065323505323509</v>
          </cell>
        </row>
        <row r="16">
          <cell r="A16">
            <v>-0.15</v>
          </cell>
          <cell r="K16">
            <v>-8.6243243243243235</v>
          </cell>
          <cell r="M16">
            <v>0.33460203689043727</v>
          </cell>
          <cell r="N16">
            <v>0.47065323505323509</v>
          </cell>
        </row>
        <row r="17">
          <cell r="A17">
            <v>-0.17499999999999999</v>
          </cell>
          <cell r="K17">
            <v>-9.1547567567567576</v>
          </cell>
        </row>
        <row r="18">
          <cell r="A18">
            <v>-0.2</v>
          </cell>
          <cell r="K18">
            <v>-9.8042063882063886</v>
          </cell>
          <cell r="M18">
            <v>0</v>
          </cell>
          <cell r="N18">
            <v>-3.0706398034398035</v>
          </cell>
        </row>
        <row r="19">
          <cell r="A19">
            <v>-0.22500000000000001</v>
          </cell>
          <cell r="K19">
            <v>-10.366540540540539</v>
          </cell>
          <cell r="M19">
            <v>0.15</v>
          </cell>
          <cell r="N19">
            <v>-3.0706398034398035</v>
          </cell>
        </row>
        <row r="20">
          <cell r="A20">
            <v>-0.25</v>
          </cell>
          <cell r="K20">
            <v>-11.101002457002457</v>
          </cell>
          <cell r="M20">
            <v>0.15</v>
          </cell>
          <cell r="N20">
            <v>0</v>
          </cell>
        </row>
        <row r="21">
          <cell r="A21">
            <v>-0.27500000000000002</v>
          </cell>
          <cell r="K21">
            <v>-11.854496314496314</v>
          </cell>
        </row>
        <row r="22">
          <cell r="A22">
            <v>-0.3</v>
          </cell>
          <cell r="K22">
            <v>-12.552673218673217</v>
          </cell>
          <cell r="M22">
            <v>0</v>
          </cell>
          <cell r="N22">
            <v>-3.599318427518428</v>
          </cell>
        </row>
        <row r="23">
          <cell r="A23">
            <v>-0.32500000000000001</v>
          </cell>
          <cell r="K23">
            <v>-13.41369533169533</v>
          </cell>
          <cell r="M23">
            <v>0.2</v>
          </cell>
          <cell r="N23">
            <v>-3.599318427518428</v>
          </cell>
        </row>
        <row r="24">
          <cell r="A24">
            <v>-0.35</v>
          </cell>
          <cell r="K24">
            <v>-14.404476658476657</v>
          </cell>
          <cell r="M24">
            <v>0.2</v>
          </cell>
          <cell r="N24">
            <v>0</v>
          </cell>
        </row>
        <row r="25">
          <cell r="A25">
            <v>-0.375</v>
          </cell>
          <cell r="K25">
            <v>-15.382457002457002</v>
          </cell>
        </row>
        <row r="26">
          <cell r="A26">
            <v>-0.4</v>
          </cell>
          <cell r="K26">
            <v>-16.517228501228498</v>
          </cell>
        </row>
        <row r="27">
          <cell r="A27">
            <v>-0.42499999999999999</v>
          </cell>
          <cell r="K27">
            <v>-17.78029484029484</v>
          </cell>
        </row>
        <row r="28">
          <cell r="A28">
            <v>-0.45</v>
          </cell>
          <cell r="K28">
            <v>-19.173660933660933</v>
          </cell>
        </row>
        <row r="29">
          <cell r="A29">
            <v>-0.47499999999999998</v>
          </cell>
          <cell r="K29">
            <v>-20.822437346437347</v>
          </cell>
        </row>
        <row r="30">
          <cell r="A30">
            <v>-0.5</v>
          </cell>
          <cell r="K30">
            <v>-22.618029484029485</v>
          </cell>
        </row>
        <row r="31">
          <cell r="A31">
            <v>-0.5</v>
          </cell>
          <cell r="K31">
            <v>-23.214535626535625</v>
          </cell>
        </row>
        <row r="32">
          <cell r="A32">
            <v>-0.47499999999999998</v>
          </cell>
          <cell r="K32">
            <v>-22.339528255528254</v>
          </cell>
        </row>
        <row r="33">
          <cell r="A33">
            <v>-0.45</v>
          </cell>
          <cell r="K33">
            <v>-21.402594594594593</v>
          </cell>
        </row>
        <row r="34">
          <cell r="A34">
            <v>-0.42499999999999999</v>
          </cell>
          <cell r="K34">
            <v>-20.252339066339065</v>
          </cell>
        </row>
        <row r="35">
          <cell r="A35">
            <v>-0.4</v>
          </cell>
          <cell r="K35">
            <v>-19.124171990171991</v>
          </cell>
        </row>
        <row r="36">
          <cell r="A36">
            <v>-0.375</v>
          </cell>
          <cell r="K36">
            <v>-17.87814250614251</v>
          </cell>
        </row>
        <row r="37">
          <cell r="A37">
            <v>-0.35</v>
          </cell>
          <cell r="K37">
            <v>-16.783272727272728</v>
          </cell>
        </row>
        <row r="38">
          <cell r="A38">
            <v>-0.32500000000000001</v>
          </cell>
          <cell r="K38">
            <v>-15.711395577395576</v>
          </cell>
        </row>
        <row r="39">
          <cell r="A39">
            <v>-0.3</v>
          </cell>
          <cell r="K39">
            <v>-14.627002457002455</v>
          </cell>
        </row>
        <row r="40">
          <cell r="A40">
            <v>-0.27500000000000002</v>
          </cell>
          <cell r="K40">
            <v>-13.635464373464373</v>
          </cell>
        </row>
        <row r="41">
          <cell r="A41">
            <v>-0.25</v>
          </cell>
          <cell r="K41">
            <v>-12.741867321867321</v>
          </cell>
        </row>
        <row r="42">
          <cell r="A42">
            <v>-0.22500000000000001</v>
          </cell>
          <cell r="K42">
            <v>-11.833813267813266</v>
          </cell>
        </row>
        <row r="43">
          <cell r="A43">
            <v>-0.2</v>
          </cell>
          <cell r="K43">
            <v>-11.021036855036854</v>
          </cell>
        </row>
        <row r="44">
          <cell r="A44">
            <v>-0.17499999999999999</v>
          </cell>
          <cell r="K44">
            <v>-10.204412776412775</v>
          </cell>
        </row>
        <row r="45">
          <cell r="A45">
            <v>-0.15</v>
          </cell>
          <cell r="K45">
            <v>-9.531577395577397</v>
          </cell>
        </row>
        <row r="46">
          <cell r="A46">
            <v>-0.125</v>
          </cell>
          <cell r="K46">
            <v>-8.8788894348894338</v>
          </cell>
        </row>
        <row r="47">
          <cell r="A47">
            <v>-0.1</v>
          </cell>
          <cell r="K47">
            <v>-8.2620343980343982</v>
          </cell>
        </row>
        <row r="48">
          <cell r="A48">
            <v>-7.4999999999999997E-2</v>
          </cell>
          <cell r="K48">
            <v>-7.6521621621621625</v>
          </cell>
        </row>
        <row r="49">
          <cell r="A49">
            <v>-0.05</v>
          </cell>
          <cell r="K49">
            <v>-7.0784914004914015</v>
          </cell>
        </row>
        <row r="50">
          <cell r="A50">
            <v>-2.5000000000000001E-2</v>
          </cell>
          <cell r="K50">
            <v>-6.5893562653562654</v>
          </cell>
        </row>
        <row r="51">
          <cell r="A51">
            <v>0</v>
          </cell>
          <cell r="K51">
            <v>-6.0606191646191645</v>
          </cell>
        </row>
        <row r="52">
          <cell r="A52">
            <v>2.5000000000000001E-2</v>
          </cell>
          <cell r="K52">
            <v>-5.5550859950859959</v>
          </cell>
        </row>
        <row r="53">
          <cell r="A53">
            <v>0.05</v>
          </cell>
          <cell r="K53">
            <v>-5.0794889434889434</v>
          </cell>
        </row>
        <row r="54">
          <cell r="A54">
            <v>7.4999999999999997E-2</v>
          </cell>
          <cell r="K54">
            <v>-4.7232506142506141</v>
          </cell>
        </row>
        <row r="55">
          <cell r="A55">
            <v>0.1</v>
          </cell>
          <cell r="K55">
            <v>-4.168023095823095</v>
          </cell>
        </row>
        <row r="56">
          <cell r="A56">
            <v>0.125</v>
          </cell>
          <cell r="K56">
            <v>-3.6218771498771498</v>
          </cell>
        </row>
        <row r="57">
          <cell r="A57">
            <v>0.15</v>
          </cell>
          <cell r="K57">
            <v>-3.0706398034398035</v>
          </cell>
        </row>
        <row r="58">
          <cell r="A58">
            <v>0.17499999999999999</v>
          </cell>
          <cell r="K58">
            <v>-2.4950137592137591</v>
          </cell>
        </row>
        <row r="59">
          <cell r="A59">
            <v>0.2</v>
          </cell>
          <cell r="K59">
            <v>-1.8033115479115478</v>
          </cell>
        </row>
        <row r="60">
          <cell r="A60">
            <v>0.22500000000000001</v>
          </cell>
          <cell r="K60">
            <v>-1.0931685503685502</v>
          </cell>
        </row>
        <row r="61">
          <cell r="A61">
            <v>0.25</v>
          </cell>
          <cell r="K61">
            <v>-0.3812396068796069</v>
          </cell>
        </row>
        <row r="62">
          <cell r="A62">
            <v>0.27500000000000002</v>
          </cell>
          <cell r="K62">
            <v>0.30880334152334149</v>
          </cell>
        </row>
        <row r="63">
          <cell r="A63">
            <v>0.3</v>
          </cell>
          <cell r="K63">
            <v>1.3437818181818182</v>
          </cell>
        </row>
        <row r="64">
          <cell r="A64">
            <v>0.32500000000000001</v>
          </cell>
          <cell r="K64">
            <v>2.5556550368550366</v>
          </cell>
        </row>
        <row r="65">
          <cell r="A65">
            <v>0.35</v>
          </cell>
          <cell r="K65">
            <v>3.9718697788697788</v>
          </cell>
        </row>
        <row r="66">
          <cell r="A66">
            <v>0.375</v>
          </cell>
          <cell r="K66">
            <v>5.5379213759213757</v>
          </cell>
        </row>
        <row r="67">
          <cell r="A67">
            <v>0.4</v>
          </cell>
          <cell r="K67">
            <v>7.5678034398034413</v>
          </cell>
        </row>
        <row r="68">
          <cell r="A68">
            <v>0.42499999999999999</v>
          </cell>
          <cell r="K68">
            <v>10.010343980343979</v>
          </cell>
        </row>
        <row r="69">
          <cell r="A69">
            <v>0.45</v>
          </cell>
          <cell r="K69">
            <v>12.925700245700245</v>
          </cell>
        </row>
        <row r="70">
          <cell r="A70">
            <v>0.47499999999999998</v>
          </cell>
          <cell r="K70">
            <v>16.348653562653563</v>
          </cell>
        </row>
        <row r="71">
          <cell r="A71">
            <v>0.5</v>
          </cell>
          <cell r="K71">
            <v>20.287085995085995</v>
          </cell>
        </row>
        <row r="72">
          <cell r="A72">
            <v>0.52500000000000002</v>
          </cell>
          <cell r="K72">
            <v>24.742167076167075</v>
          </cell>
        </row>
        <row r="73">
          <cell r="A73">
            <v>0.55000000000000004</v>
          </cell>
          <cell r="K73">
            <v>29.706427518427517</v>
          </cell>
        </row>
        <row r="74">
          <cell r="A74">
            <v>0.57499999999999996</v>
          </cell>
          <cell r="K74">
            <v>35.15563144963145</v>
          </cell>
        </row>
        <row r="75">
          <cell r="A75">
            <v>0.6</v>
          </cell>
          <cell r="K75">
            <v>41.074683046683049</v>
          </cell>
        </row>
        <row r="76">
          <cell r="A76">
            <v>0.625</v>
          </cell>
          <cell r="K76">
            <v>47.364299754299751</v>
          </cell>
        </row>
        <row r="77">
          <cell r="A77">
            <v>0.65</v>
          </cell>
          <cell r="K77">
            <v>53.978034398034403</v>
          </cell>
        </row>
        <row r="78">
          <cell r="A78">
            <v>0.67500000000000004</v>
          </cell>
          <cell r="K78">
            <v>60.896855036855044</v>
          </cell>
        </row>
        <row r="79">
          <cell r="A79">
            <v>0.7</v>
          </cell>
          <cell r="K79">
            <v>68.246339066339075</v>
          </cell>
        </row>
        <row r="80">
          <cell r="A80">
            <v>0.72499999999999998</v>
          </cell>
          <cell r="K80">
            <v>76.037051597051587</v>
          </cell>
        </row>
        <row r="81">
          <cell r="A81">
            <v>0.75</v>
          </cell>
          <cell r="K81">
            <v>84.119017199017193</v>
          </cell>
        </row>
        <row r="82">
          <cell r="A82">
            <v>0.77500000000000002</v>
          </cell>
          <cell r="K82">
            <v>92.546388206388201</v>
          </cell>
        </row>
        <row r="83">
          <cell r="A83">
            <v>0.8</v>
          </cell>
          <cell r="K83">
            <v>101.46137592137592</v>
          </cell>
        </row>
        <row r="84">
          <cell r="A84">
            <v>0.82499999999999996</v>
          </cell>
          <cell r="K84">
            <v>110.89749385749386</v>
          </cell>
        </row>
        <row r="85">
          <cell r="A85">
            <v>0.85</v>
          </cell>
          <cell r="K85">
            <v>120.7977886977887</v>
          </cell>
        </row>
        <row r="86">
          <cell r="A86">
            <v>0.875</v>
          </cell>
          <cell r="K86">
            <v>131.30609336609336</v>
          </cell>
        </row>
        <row r="87">
          <cell r="A87">
            <v>0.9</v>
          </cell>
          <cell r="K87">
            <v>142.41597051597049</v>
          </cell>
        </row>
        <row r="88">
          <cell r="A88">
            <v>0.92500000000000004</v>
          </cell>
          <cell r="K88">
            <v>154.19695331695331</v>
          </cell>
        </row>
        <row r="89">
          <cell r="A89">
            <v>0.95</v>
          </cell>
          <cell r="K89">
            <v>166.99646191646193</v>
          </cell>
        </row>
        <row r="90">
          <cell r="A90">
            <v>0.97499999999999998</v>
          </cell>
          <cell r="K90">
            <v>180.63562653562653</v>
          </cell>
        </row>
        <row r="91">
          <cell r="A91">
            <v>1</v>
          </cell>
          <cell r="K91">
            <v>195.26122850122852</v>
          </cell>
        </row>
        <row r="92">
          <cell r="A92">
            <v>1</v>
          </cell>
          <cell r="K92">
            <v>197.46353808353808</v>
          </cell>
        </row>
        <row r="93">
          <cell r="A93">
            <v>0.97499999999999998</v>
          </cell>
          <cell r="K93">
            <v>185.98343980343981</v>
          </cell>
        </row>
        <row r="94">
          <cell r="A94">
            <v>0.95</v>
          </cell>
          <cell r="K94">
            <v>173.86088452088453</v>
          </cell>
        </row>
        <row r="95">
          <cell r="A95">
            <v>0.92500000000000004</v>
          </cell>
          <cell r="K95">
            <v>161.54407862407862</v>
          </cell>
        </row>
        <row r="96">
          <cell r="A96">
            <v>0.9</v>
          </cell>
          <cell r="K96">
            <v>149.18520884520885</v>
          </cell>
        </row>
        <row r="97">
          <cell r="A97">
            <v>0.875</v>
          </cell>
          <cell r="K97">
            <v>136.84304668304671</v>
          </cell>
        </row>
        <row r="98">
          <cell r="A98">
            <v>0.85</v>
          </cell>
          <cell r="K98">
            <v>124.65832923832923</v>
          </cell>
        </row>
        <row r="99">
          <cell r="A99">
            <v>0.82499999999999996</v>
          </cell>
          <cell r="K99">
            <v>112.70157248157247</v>
          </cell>
        </row>
        <row r="100">
          <cell r="A100">
            <v>0.8</v>
          </cell>
          <cell r="K100">
            <v>101.05022113022113</v>
          </cell>
        </row>
        <row r="101">
          <cell r="A101">
            <v>0.77500000000000002</v>
          </cell>
          <cell r="K101">
            <v>89.83872235872235</v>
          </cell>
        </row>
        <row r="102">
          <cell r="A102">
            <v>0.75</v>
          </cell>
          <cell r="K102">
            <v>79.178820638820639</v>
          </cell>
        </row>
        <row r="103">
          <cell r="A103">
            <v>0.72499999999999998</v>
          </cell>
          <cell r="K103">
            <v>69.060786240786243</v>
          </cell>
        </row>
        <row r="104">
          <cell r="A104">
            <v>0.7</v>
          </cell>
          <cell r="K104">
            <v>59.644914004914</v>
          </cell>
        </row>
        <row r="105">
          <cell r="A105">
            <v>0.67500000000000004</v>
          </cell>
          <cell r="K105">
            <v>50.859705159705157</v>
          </cell>
        </row>
        <row r="106">
          <cell r="A106">
            <v>0.65</v>
          </cell>
          <cell r="K106">
            <v>42.265896805896801</v>
          </cell>
        </row>
        <row r="107">
          <cell r="A107">
            <v>0.625</v>
          </cell>
          <cell r="K107">
            <v>35.33955773955774</v>
          </cell>
        </row>
        <row r="108">
          <cell r="A108">
            <v>0.6</v>
          </cell>
          <cell r="K108">
            <v>29.011528255528258</v>
          </cell>
        </row>
        <row r="109">
          <cell r="A109">
            <v>0.57499999999999996</v>
          </cell>
          <cell r="K109">
            <v>23.512683046683048</v>
          </cell>
        </row>
        <row r="110">
          <cell r="A110">
            <v>0.55000000000000004</v>
          </cell>
          <cell r="K110">
            <v>18.744914004914005</v>
          </cell>
        </row>
        <row r="111">
          <cell r="A111">
            <v>0.52500000000000002</v>
          </cell>
          <cell r="K111">
            <v>14.693921375921375</v>
          </cell>
        </row>
        <row r="112">
          <cell r="A112">
            <v>0.5</v>
          </cell>
          <cell r="K112">
            <v>11.322977886977887</v>
          </cell>
        </row>
        <row r="113">
          <cell r="A113">
            <v>0.47499999999999998</v>
          </cell>
          <cell r="K113">
            <v>8.5210859950859952</v>
          </cell>
        </row>
        <row r="114">
          <cell r="A114">
            <v>0.45</v>
          </cell>
          <cell r="K114">
            <v>6.2329680589680594</v>
          </cell>
        </row>
        <row r="115">
          <cell r="A115">
            <v>0.42499999999999999</v>
          </cell>
          <cell r="K115">
            <v>4.2999189189189195</v>
          </cell>
        </row>
        <row r="116">
          <cell r="A116">
            <v>0.4</v>
          </cell>
          <cell r="K116">
            <v>2.8213670761670762</v>
          </cell>
        </row>
        <row r="117">
          <cell r="A117">
            <v>0.375</v>
          </cell>
          <cell r="K117">
            <v>1.5861144963144962</v>
          </cell>
        </row>
        <row r="118">
          <cell r="A118">
            <v>0.35</v>
          </cell>
          <cell r="K118">
            <v>0.54894103194103194</v>
          </cell>
        </row>
        <row r="119">
          <cell r="A119">
            <v>0.32500000000000001</v>
          </cell>
          <cell r="K119">
            <v>-0.34231488943488947</v>
          </cell>
        </row>
        <row r="120">
          <cell r="A120">
            <v>0.3</v>
          </cell>
          <cell r="K120">
            <v>-1.106145945945946</v>
          </cell>
        </row>
        <row r="121">
          <cell r="A121">
            <v>0.27500000000000002</v>
          </cell>
          <cell r="K121">
            <v>-1.8401272727272728</v>
          </cell>
        </row>
        <row r="122">
          <cell r="A122">
            <v>0.25</v>
          </cell>
          <cell r="K122">
            <v>-2.4964063882063883</v>
          </cell>
        </row>
        <row r="123">
          <cell r="A123">
            <v>0.22500000000000001</v>
          </cell>
          <cell r="K123">
            <v>-3.0778560196560192</v>
          </cell>
        </row>
        <row r="124">
          <cell r="A124">
            <v>0.2</v>
          </cell>
          <cell r="K124">
            <v>-3.599318427518428</v>
          </cell>
        </row>
        <row r="125">
          <cell r="A125">
            <v>0.17499999999999999</v>
          </cell>
          <cell r="K125">
            <v>-4.0860574938574938</v>
          </cell>
        </row>
        <row r="126">
          <cell r="A126">
            <v>0.15</v>
          </cell>
          <cell r="K126">
            <v>-4.5786368550368559</v>
          </cell>
        </row>
        <row r="127">
          <cell r="A127">
            <v>0.125</v>
          </cell>
          <cell r="K127">
            <v>-5.0210810810810811</v>
          </cell>
        </row>
        <row r="128">
          <cell r="A128">
            <v>0.1</v>
          </cell>
          <cell r="K128">
            <v>-5.4201081081081082</v>
          </cell>
        </row>
        <row r="129">
          <cell r="A129">
            <v>7.4999999999999997E-2</v>
          </cell>
          <cell r="K129">
            <v>-5.8267371007371009</v>
          </cell>
        </row>
        <row r="130">
          <cell r="A130">
            <v>0.05</v>
          </cell>
          <cell r="K130">
            <v>-6.2746289926289931</v>
          </cell>
        </row>
        <row r="131">
          <cell r="A131">
            <v>2.5000000000000001E-2</v>
          </cell>
          <cell r="K131">
            <v>-6.6670712530712528</v>
          </cell>
        </row>
        <row r="132">
          <cell r="A132">
            <v>0</v>
          </cell>
          <cell r="K132">
            <v>-7.0597985257985263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21may2013 pbs_zno_taped"/>
      <sheetName val="21may2013 pbs_zno_Dark"/>
      <sheetName val="21may2013 pbs_zno_2"/>
      <sheetName val="21may2013 pbs_zno"/>
    </sheetNames>
    <sheetDataSet>
      <sheetData sheetId="0" refreshError="1"/>
      <sheetData sheetId="1" refreshError="1"/>
      <sheetData sheetId="2" refreshError="1"/>
      <sheetData sheetId="3">
        <row r="10">
          <cell r="A10">
            <v>0</v>
          </cell>
          <cell r="K10">
            <v>-12.611130221130221</v>
          </cell>
          <cell r="M10">
            <v>2.2299247310492706E-2</v>
          </cell>
          <cell r="N10">
            <v>-12.611130221130217</v>
          </cell>
          <cell r="O10">
            <v>-11.33518918918919</v>
          </cell>
          <cell r="P10">
            <v>-12.965140049140048</v>
          </cell>
        </row>
        <row r="11">
          <cell r="A11">
            <v>-2.5000000000000001E-2</v>
          </cell>
          <cell r="K11">
            <v>-12.419061425061425</v>
          </cell>
          <cell r="M11">
            <v>-2.2299247310492706E-2</v>
          </cell>
          <cell r="N11">
            <v>-12.611130221130217</v>
          </cell>
          <cell r="O11">
            <v>-11.33518918918919</v>
          </cell>
          <cell r="P11">
            <v>-12.965140049140048</v>
          </cell>
        </row>
        <row r="12">
          <cell r="A12">
            <v>-0.05</v>
          </cell>
          <cell r="K12">
            <v>-12.461336609336611</v>
          </cell>
        </row>
        <row r="13">
          <cell r="A13">
            <v>-7.4999999999999997E-2</v>
          </cell>
          <cell r="K13">
            <v>-12.483027027027028</v>
          </cell>
          <cell r="M13">
            <v>0.42826715285080041</v>
          </cell>
          <cell r="N13">
            <v>-0.86434266994266984</v>
          </cell>
        </row>
        <row r="14">
          <cell r="A14">
            <v>-0.1</v>
          </cell>
          <cell r="K14">
            <v>-12.553906633906635</v>
          </cell>
          <cell r="M14">
            <v>0.42826715285080041</v>
          </cell>
          <cell r="N14">
            <v>0.86434266994266984</v>
          </cell>
        </row>
        <row r="15">
          <cell r="A15">
            <v>-0.125</v>
          </cell>
          <cell r="K15">
            <v>-12.661862407862406</v>
          </cell>
          <cell r="M15">
            <v>0.44598494620985413</v>
          </cell>
          <cell r="N15">
            <v>-0.86434266994266984</v>
          </cell>
        </row>
        <row r="16">
          <cell r="A16">
            <v>-0.15</v>
          </cell>
          <cell r="K16">
            <v>-12.778648648648648</v>
          </cell>
          <cell r="M16">
            <v>0.44598494620985413</v>
          </cell>
          <cell r="N16">
            <v>0.86434266994266984</v>
          </cell>
        </row>
        <row r="17">
          <cell r="A17">
            <v>-0.17499999999999999</v>
          </cell>
          <cell r="K17">
            <v>-12.984176904176902</v>
          </cell>
        </row>
        <row r="18">
          <cell r="A18">
            <v>-0.2</v>
          </cell>
          <cell r="K18">
            <v>-13.056422604422604</v>
          </cell>
          <cell r="M18">
            <v>0</v>
          </cell>
          <cell r="N18">
            <v>-7.2872579852579857</v>
          </cell>
        </row>
        <row r="19">
          <cell r="A19">
            <v>-0.22500000000000001</v>
          </cell>
          <cell r="K19">
            <v>-13.220643734643735</v>
          </cell>
          <cell r="M19">
            <v>0.27500000000000002</v>
          </cell>
          <cell r="N19">
            <v>-7.2872579852579857</v>
          </cell>
        </row>
        <row r="20">
          <cell r="A20">
            <v>-0.25</v>
          </cell>
          <cell r="K20">
            <v>-13.252638820638818</v>
          </cell>
          <cell r="M20">
            <v>0.27500000000000002</v>
          </cell>
          <cell r="N20">
            <v>0</v>
          </cell>
        </row>
        <row r="21">
          <cell r="A21">
            <v>-0.27500000000000002</v>
          </cell>
          <cell r="K21">
            <v>-13.386196560196561</v>
          </cell>
        </row>
        <row r="22">
          <cell r="A22">
            <v>-0.3</v>
          </cell>
          <cell r="K22">
            <v>-13.54483538083538</v>
          </cell>
          <cell r="M22">
            <v>0</v>
          </cell>
          <cell r="N22">
            <v>-8.5765503685503699</v>
          </cell>
        </row>
        <row r="23">
          <cell r="A23">
            <v>-0.32500000000000001</v>
          </cell>
          <cell r="K23">
            <v>-13.727272727272727</v>
          </cell>
          <cell r="M23">
            <v>0.27500000000000002</v>
          </cell>
          <cell r="N23">
            <v>-8.5765503685503699</v>
          </cell>
        </row>
        <row r="24">
          <cell r="A24">
            <v>-0.35</v>
          </cell>
          <cell r="K24">
            <v>-13.904388206388209</v>
          </cell>
          <cell r="M24">
            <v>0.27500000000000002</v>
          </cell>
          <cell r="N24">
            <v>0</v>
          </cell>
        </row>
        <row r="25">
          <cell r="A25">
            <v>-0.375</v>
          </cell>
          <cell r="K25">
            <v>-14.134491400491402</v>
          </cell>
        </row>
        <row r="26">
          <cell r="A26">
            <v>-0.4</v>
          </cell>
          <cell r="K26">
            <v>-14.420727272727273</v>
          </cell>
        </row>
        <row r="27">
          <cell r="A27">
            <v>-0.42499999999999999</v>
          </cell>
          <cell r="K27">
            <v>-14.590422604422605</v>
          </cell>
        </row>
        <row r="28">
          <cell r="A28">
            <v>-0.45</v>
          </cell>
          <cell r="K28">
            <v>-14.872437346437346</v>
          </cell>
        </row>
        <row r="29">
          <cell r="A29">
            <v>-0.47499999999999998</v>
          </cell>
          <cell r="K29">
            <v>-15.228825552825555</v>
          </cell>
        </row>
        <row r="30">
          <cell r="A30">
            <v>-0.5</v>
          </cell>
          <cell r="K30">
            <v>-15.480987714987714</v>
          </cell>
        </row>
        <row r="31">
          <cell r="A31">
            <v>-0.5</v>
          </cell>
          <cell r="K31">
            <v>-15.52937100737101</v>
          </cell>
        </row>
        <row r="32">
          <cell r="A32">
            <v>-0.47499999999999998</v>
          </cell>
          <cell r="K32">
            <v>-15.102157248157246</v>
          </cell>
        </row>
        <row r="33">
          <cell r="A33">
            <v>-0.45</v>
          </cell>
          <cell r="K33">
            <v>-14.66137100737101</v>
          </cell>
        </row>
        <row r="34">
          <cell r="A34">
            <v>-0.42499999999999999</v>
          </cell>
          <cell r="K34">
            <v>-14.360609336609334</v>
          </cell>
        </row>
        <row r="35">
          <cell r="A35">
            <v>-0.4</v>
          </cell>
          <cell r="K35">
            <v>-14.106972972972974</v>
          </cell>
        </row>
        <row r="36">
          <cell r="A36">
            <v>-0.375</v>
          </cell>
          <cell r="K36">
            <v>-13.85714987714988</v>
          </cell>
        </row>
        <row r="37">
          <cell r="A37">
            <v>-0.35</v>
          </cell>
          <cell r="K37">
            <v>-13.585267813267812</v>
          </cell>
        </row>
        <row r="38">
          <cell r="A38">
            <v>-0.32500000000000001</v>
          </cell>
          <cell r="K38">
            <v>-13.34938574938575</v>
          </cell>
        </row>
        <row r="39">
          <cell r="A39">
            <v>-0.3</v>
          </cell>
          <cell r="K39">
            <v>-13.273100737100737</v>
          </cell>
        </row>
        <row r="40">
          <cell r="A40">
            <v>-0.27500000000000002</v>
          </cell>
          <cell r="K40">
            <v>-12.908211302211303</v>
          </cell>
        </row>
        <row r="41">
          <cell r="A41">
            <v>-0.25</v>
          </cell>
          <cell r="K41">
            <v>-12.811523341523342</v>
          </cell>
        </row>
        <row r="42">
          <cell r="A42">
            <v>-0.22500000000000001</v>
          </cell>
          <cell r="K42">
            <v>-12.676884520884521</v>
          </cell>
        </row>
        <row r="43">
          <cell r="A43">
            <v>-0.2</v>
          </cell>
          <cell r="K43">
            <v>-12.492230958230959</v>
          </cell>
        </row>
        <row r="44">
          <cell r="A44">
            <v>-0.17499999999999999</v>
          </cell>
          <cell r="K44">
            <v>-12.339719901719903</v>
          </cell>
        </row>
        <row r="45">
          <cell r="A45">
            <v>-0.15</v>
          </cell>
          <cell r="K45">
            <v>-12.189680589680588</v>
          </cell>
        </row>
        <row r="46">
          <cell r="A46">
            <v>-0.125</v>
          </cell>
          <cell r="K46">
            <v>-12.035700245700244</v>
          </cell>
        </row>
        <row r="47">
          <cell r="A47">
            <v>-0.1</v>
          </cell>
          <cell r="K47">
            <v>-11.892658476658477</v>
          </cell>
        </row>
        <row r="48">
          <cell r="A48">
            <v>-7.4999999999999997E-2</v>
          </cell>
          <cell r="K48">
            <v>-11.788230958230956</v>
          </cell>
        </row>
        <row r="49">
          <cell r="A49">
            <v>-0.05</v>
          </cell>
          <cell r="K49">
            <v>-11.618982800982803</v>
          </cell>
        </row>
        <row r="50">
          <cell r="A50">
            <v>-2.5000000000000001E-2</v>
          </cell>
          <cell r="K50">
            <v>-11.513439803439804</v>
          </cell>
        </row>
        <row r="51">
          <cell r="A51">
            <v>0</v>
          </cell>
          <cell r="K51">
            <v>-11.33518918918919</v>
          </cell>
        </row>
        <row r="52">
          <cell r="A52">
            <v>2.5000000000000001E-2</v>
          </cell>
          <cell r="K52">
            <v>-11.173631449631451</v>
          </cell>
        </row>
        <row r="53">
          <cell r="A53">
            <v>0.05</v>
          </cell>
          <cell r="K53">
            <v>-10.961400491400491</v>
          </cell>
        </row>
        <row r="54">
          <cell r="A54">
            <v>7.4999999999999997E-2</v>
          </cell>
          <cell r="K54">
            <v>-10.843773955773957</v>
          </cell>
        </row>
        <row r="55">
          <cell r="A55">
            <v>0.1</v>
          </cell>
          <cell r="K55">
            <v>-10.559788697788699</v>
          </cell>
        </row>
        <row r="56">
          <cell r="A56">
            <v>0.125</v>
          </cell>
          <cell r="K56">
            <v>-10.315773955773956</v>
          </cell>
        </row>
        <row r="57">
          <cell r="A57">
            <v>0.15</v>
          </cell>
          <cell r="K57">
            <v>-10.005390663390662</v>
          </cell>
        </row>
        <row r="58">
          <cell r="A58">
            <v>0.17499999999999999</v>
          </cell>
          <cell r="K58">
            <v>-9.590009828009828</v>
          </cell>
        </row>
        <row r="59">
          <cell r="A59">
            <v>0.2</v>
          </cell>
          <cell r="K59">
            <v>-9.1528206388206375</v>
          </cell>
        </row>
        <row r="60">
          <cell r="A60">
            <v>0.22500000000000001</v>
          </cell>
          <cell r="K60">
            <v>-8.6019852579852571</v>
          </cell>
        </row>
        <row r="61">
          <cell r="A61">
            <v>0.25</v>
          </cell>
          <cell r="K61">
            <v>-7.9772235872235866</v>
          </cell>
        </row>
        <row r="62">
          <cell r="A62">
            <v>0.27500000000000002</v>
          </cell>
          <cell r="K62">
            <v>-7.2872579852579857</v>
          </cell>
        </row>
        <row r="63">
          <cell r="A63">
            <v>0.3</v>
          </cell>
          <cell r="K63">
            <v>-6.4654004914004908</v>
          </cell>
        </row>
        <row r="64">
          <cell r="A64">
            <v>0.32500000000000001</v>
          </cell>
          <cell r="K64">
            <v>-5.5767125307125305</v>
          </cell>
        </row>
        <row r="65">
          <cell r="A65">
            <v>0.35</v>
          </cell>
          <cell r="K65">
            <v>-4.4237056511056512</v>
          </cell>
        </row>
        <row r="66">
          <cell r="A66">
            <v>0.375</v>
          </cell>
          <cell r="K66">
            <v>-3.2096997542997543</v>
          </cell>
        </row>
        <row r="67">
          <cell r="A67">
            <v>0.4</v>
          </cell>
          <cell r="K67">
            <v>-1.8919351351351352</v>
          </cell>
        </row>
        <row r="68">
          <cell r="A68">
            <v>0.42499999999999999</v>
          </cell>
          <cell r="K68">
            <v>-0.25387189189189185</v>
          </cell>
        </row>
        <row r="69">
          <cell r="A69">
            <v>0.45</v>
          </cell>
          <cell r="K69">
            <v>1.6887361179361178</v>
          </cell>
        </row>
        <row r="70">
          <cell r="A70">
            <v>0.47499999999999998</v>
          </cell>
          <cell r="K70">
            <v>3.6113965601965603</v>
          </cell>
        </row>
        <row r="71">
          <cell r="A71">
            <v>0.5</v>
          </cell>
          <cell r="K71">
            <v>5.9858476658476656</v>
          </cell>
        </row>
        <row r="72">
          <cell r="A72">
            <v>0.52500000000000002</v>
          </cell>
          <cell r="K72">
            <v>8.4830270270270276</v>
          </cell>
        </row>
        <row r="73">
          <cell r="A73">
            <v>0.55000000000000004</v>
          </cell>
          <cell r="K73">
            <v>11.415223587223588</v>
          </cell>
        </row>
        <row r="74">
          <cell r="A74">
            <v>0.57499999999999996</v>
          </cell>
          <cell r="K74">
            <v>14.856103194103195</v>
          </cell>
        </row>
        <row r="75">
          <cell r="A75">
            <v>0.6</v>
          </cell>
          <cell r="K75">
            <v>18.875773955773955</v>
          </cell>
        </row>
        <row r="76">
          <cell r="A76">
            <v>0.625</v>
          </cell>
          <cell r="K76">
            <v>23.554073710073709</v>
          </cell>
        </row>
        <row r="77">
          <cell r="A77">
            <v>0.65</v>
          </cell>
          <cell r="K77">
            <v>28.8307371007371</v>
          </cell>
        </row>
        <row r="78">
          <cell r="A78">
            <v>0.67500000000000004</v>
          </cell>
          <cell r="K78">
            <v>34.868122850122852</v>
          </cell>
        </row>
        <row r="79">
          <cell r="A79">
            <v>0.7</v>
          </cell>
          <cell r="K79">
            <v>41.566624078624081</v>
          </cell>
        </row>
        <row r="80">
          <cell r="A80">
            <v>0.72499999999999998</v>
          </cell>
          <cell r="K80">
            <v>48.900555282555281</v>
          </cell>
        </row>
        <row r="81">
          <cell r="A81">
            <v>0.75</v>
          </cell>
          <cell r="K81">
            <v>57.0234398034398</v>
          </cell>
        </row>
        <row r="82">
          <cell r="A82">
            <v>0.77500000000000002</v>
          </cell>
          <cell r="K82">
            <v>65.419950859950859</v>
          </cell>
        </row>
        <row r="83">
          <cell r="A83">
            <v>0.8</v>
          </cell>
          <cell r="K83">
            <v>74.324815724815721</v>
          </cell>
        </row>
        <row r="84">
          <cell r="A84">
            <v>0.82499999999999996</v>
          </cell>
          <cell r="K84">
            <v>83.687764127764126</v>
          </cell>
        </row>
        <row r="85">
          <cell r="A85">
            <v>0.85</v>
          </cell>
          <cell r="K85">
            <v>93.41503685503686</v>
          </cell>
        </row>
        <row r="86">
          <cell r="A86">
            <v>0.875</v>
          </cell>
          <cell r="K86">
            <v>103.50304668304669</v>
          </cell>
        </row>
        <row r="87">
          <cell r="A87">
            <v>0.9</v>
          </cell>
          <cell r="K87">
            <v>113.9765601965602</v>
          </cell>
        </row>
        <row r="88">
          <cell r="A88">
            <v>0.92500000000000004</v>
          </cell>
          <cell r="K88">
            <v>124.68673218673219</v>
          </cell>
        </row>
        <row r="89">
          <cell r="A89">
            <v>0.95</v>
          </cell>
          <cell r="K89">
            <v>135.64742014742015</v>
          </cell>
        </row>
        <row r="90">
          <cell r="A90">
            <v>0.97499999999999998</v>
          </cell>
          <cell r="K90">
            <v>146.85233415233415</v>
          </cell>
        </row>
        <row r="91">
          <cell r="A91">
            <v>1</v>
          </cell>
          <cell r="K91">
            <v>158.26039312039313</v>
          </cell>
        </row>
        <row r="92">
          <cell r="A92">
            <v>1</v>
          </cell>
          <cell r="K92">
            <v>158.58044226044225</v>
          </cell>
        </row>
        <row r="93">
          <cell r="A93">
            <v>0.97499999999999998</v>
          </cell>
          <cell r="K93">
            <v>147.74373464373463</v>
          </cell>
        </row>
        <row r="94">
          <cell r="A94">
            <v>0.95</v>
          </cell>
          <cell r="K94">
            <v>136.9500245700246</v>
          </cell>
        </row>
        <row r="95">
          <cell r="A95">
            <v>0.92500000000000004</v>
          </cell>
          <cell r="K95">
            <v>126.26412776412775</v>
          </cell>
        </row>
        <row r="96">
          <cell r="A96">
            <v>0.9</v>
          </cell>
          <cell r="K96">
            <v>115.74289926289926</v>
          </cell>
        </row>
        <row r="97">
          <cell r="A97">
            <v>0.875</v>
          </cell>
          <cell r="K97">
            <v>105.44496314496315</v>
          </cell>
        </row>
        <row r="98">
          <cell r="A98">
            <v>0.85</v>
          </cell>
          <cell r="K98">
            <v>95.428157248157248</v>
          </cell>
        </row>
        <row r="99">
          <cell r="A99">
            <v>0.82499999999999996</v>
          </cell>
          <cell r="K99">
            <v>85.661425061425064</v>
          </cell>
        </row>
        <row r="100">
          <cell r="A100">
            <v>0.8</v>
          </cell>
          <cell r="K100">
            <v>76.278132678132678</v>
          </cell>
        </row>
        <row r="101">
          <cell r="A101">
            <v>0.77500000000000002</v>
          </cell>
          <cell r="K101">
            <v>67.303734643734643</v>
          </cell>
        </row>
        <row r="102">
          <cell r="A102">
            <v>0.75</v>
          </cell>
          <cell r="K102">
            <v>58.741081081081084</v>
          </cell>
        </row>
        <row r="103">
          <cell r="A103">
            <v>0.72499999999999998</v>
          </cell>
          <cell r="K103">
            <v>50.696560196560192</v>
          </cell>
        </row>
        <row r="104">
          <cell r="A104">
            <v>0.7</v>
          </cell>
          <cell r="K104">
            <v>42.986152334152337</v>
          </cell>
        </row>
        <row r="105">
          <cell r="A105">
            <v>0.67500000000000004</v>
          </cell>
          <cell r="K105">
            <v>36.093739557739561</v>
          </cell>
        </row>
        <row r="106">
          <cell r="A106">
            <v>0.65</v>
          </cell>
          <cell r="K106">
            <v>29.75040294840295</v>
          </cell>
        </row>
        <row r="107">
          <cell r="A107">
            <v>0.625</v>
          </cell>
          <cell r="K107">
            <v>24.083818181818184</v>
          </cell>
        </row>
        <row r="108">
          <cell r="A108">
            <v>0.6</v>
          </cell>
          <cell r="K108">
            <v>19.033582309582311</v>
          </cell>
        </row>
        <row r="109">
          <cell r="A109">
            <v>0.57499999999999996</v>
          </cell>
          <cell r="K109">
            <v>14.681253071253073</v>
          </cell>
        </row>
        <row r="110">
          <cell r="A110">
            <v>0.55000000000000004</v>
          </cell>
          <cell r="K110">
            <v>10.925287469287468</v>
          </cell>
        </row>
        <row r="111">
          <cell r="A111">
            <v>0.52500000000000002</v>
          </cell>
          <cell r="K111">
            <v>7.6306830466830462</v>
          </cell>
        </row>
        <row r="112">
          <cell r="A112">
            <v>0.5</v>
          </cell>
          <cell r="K112">
            <v>4.8248063882063876</v>
          </cell>
        </row>
        <row r="113">
          <cell r="A113">
            <v>0.47499999999999998</v>
          </cell>
          <cell r="K113">
            <v>2.4439159705159703</v>
          </cell>
        </row>
        <row r="114">
          <cell r="A114">
            <v>0.45</v>
          </cell>
          <cell r="K114">
            <v>0.29234717444717445</v>
          </cell>
        </row>
        <row r="115">
          <cell r="A115">
            <v>0.42499999999999999</v>
          </cell>
          <cell r="K115">
            <v>-1.5279719901719901</v>
          </cell>
        </row>
        <row r="116">
          <cell r="A116">
            <v>0.4</v>
          </cell>
          <cell r="K116">
            <v>-3.0855434889434892</v>
          </cell>
        </row>
        <row r="117">
          <cell r="A117">
            <v>0.375</v>
          </cell>
          <cell r="K117">
            <v>-4.4036825552825558</v>
          </cell>
        </row>
        <row r="118">
          <cell r="A118">
            <v>0.35</v>
          </cell>
          <cell r="K118">
            <v>-5.691031941031941</v>
          </cell>
        </row>
        <row r="119">
          <cell r="A119">
            <v>0.32500000000000001</v>
          </cell>
          <cell r="K119">
            <v>-6.770648648648649</v>
          </cell>
        </row>
        <row r="120">
          <cell r="A120">
            <v>0.3</v>
          </cell>
          <cell r="K120">
            <v>-7.677233415233415</v>
          </cell>
        </row>
        <row r="121">
          <cell r="A121">
            <v>0.27500000000000002</v>
          </cell>
          <cell r="K121">
            <v>-8.5765503685503699</v>
          </cell>
        </row>
        <row r="122">
          <cell r="A122">
            <v>0.25</v>
          </cell>
          <cell r="K122">
            <v>-9.2835380835380832</v>
          </cell>
        </row>
        <row r="123">
          <cell r="A123">
            <v>0.22500000000000001</v>
          </cell>
          <cell r="K123">
            <v>-9.899027027027028</v>
          </cell>
        </row>
        <row r="124">
          <cell r="A124">
            <v>0.2</v>
          </cell>
          <cell r="K124">
            <v>-10.464977886977886</v>
          </cell>
        </row>
        <row r="125">
          <cell r="A125">
            <v>0.17499999999999999</v>
          </cell>
          <cell r="K125">
            <v>-10.980171990171991</v>
          </cell>
        </row>
        <row r="126">
          <cell r="A126">
            <v>0.15</v>
          </cell>
          <cell r="K126">
            <v>-11.380953316953317</v>
          </cell>
        </row>
        <row r="127">
          <cell r="A127">
            <v>0.125</v>
          </cell>
          <cell r="K127">
            <v>-11.694506142506143</v>
          </cell>
        </row>
        <row r="128">
          <cell r="A128">
            <v>0.1</v>
          </cell>
          <cell r="K128">
            <v>-11.977980343980345</v>
          </cell>
        </row>
        <row r="129">
          <cell r="A129">
            <v>7.4999999999999997E-2</v>
          </cell>
          <cell r="K129">
            <v>-12.256673218673219</v>
          </cell>
        </row>
        <row r="130">
          <cell r="A130">
            <v>0.05</v>
          </cell>
          <cell r="K130">
            <v>-12.507847665847667</v>
          </cell>
        </row>
        <row r="131">
          <cell r="A131">
            <v>2.5000000000000001E-2</v>
          </cell>
          <cell r="K131">
            <v>-12.744078624078625</v>
          </cell>
        </row>
        <row r="132">
          <cell r="A132">
            <v>0</v>
          </cell>
          <cell r="K132">
            <v>-12.965140049140048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cds 1ev 8L 2"/>
      <sheetName val="pbscds 1ev 8L"/>
      <sheetName val="pbscds 1ev 6L 6"/>
      <sheetName val="pbscds 1ev 6L 5"/>
      <sheetName val="pbscds 1ev 4L2"/>
      <sheetName val="pbscds 1ev 4L"/>
      <sheetName val="pbscds 12eV 4L"/>
      <sheetName val="pbscds 12 eV 8L"/>
      <sheetName val="pbscds 12 eV 6L"/>
      <sheetName val="pbscds 12 eV 4L dark"/>
      <sheetName val="pbscds 1 eV 4L dark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A10">
            <v>-3.3500000000000001E-3</v>
          </cell>
          <cell r="K10">
            <v>-46.18261425061425</v>
          </cell>
          <cell r="M10">
            <v>2.0181697753066753E-2</v>
          </cell>
          <cell r="N10">
            <v>-45.992731343126188</v>
          </cell>
          <cell r="O10">
            <v>-25.109641319731256</v>
          </cell>
          <cell r="P10">
            <v>-27.147470981590892</v>
          </cell>
        </row>
        <row r="11">
          <cell r="A11">
            <v>-2.665E-2</v>
          </cell>
          <cell r="K11">
            <v>-47.503292383292383</v>
          </cell>
          <cell r="M11">
            <v>-2.0181697753066753E-2</v>
          </cell>
          <cell r="N11">
            <v>-45.992731343126188</v>
          </cell>
          <cell r="O11">
            <v>-25.109641319731256</v>
          </cell>
          <cell r="P11">
            <v>-27.147470981590892</v>
          </cell>
        </row>
        <row r="12">
          <cell r="A12">
            <v>-0.05</v>
          </cell>
          <cell r="K12">
            <v>-48.528525798525791</v>
          </cell>
        </row>
        <row r="13">
          <cell r="A13">
            <v>-7.3349999999999999E-2</v>
          </cell>
          <cell r="K13">
            <v>-49.592285012285018</v>
          </cell>
          <cell r="M13">
            <v>0.33935132861427925</v>
          </cell>
          <cell r="N13">
            <v>-3.066182089541746</v>
          </cell>
        </row>
        <row r="14">
          <cell r="A14">
            <v>-9.665E-2</v>
          </cell>
          <cell r="K14">
            <v>-50.217149877149879</v>
          </cell>
          <cell r="M14">
            <v>0.33935132861427925</v>
          </cell>
          <cell r="N14">
            <v>3.066182089541746</v>
          </cell>
        </row>
        <row r="15">
          <cell r="A15">
            <v>-0.12</v>
          </cell>
          <cell r="K15">
            <v>-50.845110565110559</v>
          </cell>
          <cell r="M15">
            <v>0.40363395506133509</v>
          </cell>
          <cell r="N15">
            <v>-3.066182089541746</v>
          </cell>
        </row>
        <row r="16">
          <cell r="A16">
            <v>-0.14335000000000001</v>
          </cell>
          <cell r="K16">
            <v>-51.471105651105646</v>
          </cell>
          <cell r="M16">
            <v>0.40363395506133509</v>
          </cell>
          <cell r="N16">
            <v>3.066182089541746</v>
          </cell>
        </row>
        <row r="17">
          <cell r="A17">
            <v>-0.16664999999999999</v>
          </cell>
          <cell r="K17">
            <v>-52.993660933660934</v>
          </cell>
        </row>
        <row r="18">
          <cell r="A18">
            <v>-0.19</v>
          </cell>
          <cell r="K18">
            <v>-53.696658476658477</v>
          </cell>
          <cell r="M18">
            <v>0</v>
          </cell>
          <cell r="N18">
            <v>-11.393184275184275</v>
          </cell>
        </row>
        <row r="19">
          <cell r="A19">
            <v>-0.21335000000000001</v>
          </cell>
          <cell r="K19">
            <v>-53.843636363636371</v>
          </cell>
          <cell r="M19">
            <v>0.16</v>
          </cell>
          <cell r="N19">
            <v>-11.393184275184275</v>
          </cell>
        </row>
        <row r="20">
          <cell r="A20">
            <v>-0.23665</v>
          </cell>
          <cell r="K20">
            <v>-54.083439803439802</v>
          </cell>
          <cell r="M20">
            <v>0.16</v>
          </cell>
          <cell r="N20">
            <v>0</v>
          </cell>
        </row>
        <row r="21">
          <cell r="A21">
            <v>-0.26</v>
          </cell>
          <cell r="K21">
            <v>-55.237985257985258</v>
          </cell>
        </row>
        <row r="22">
          <cell r="A22">
            <v>-0.28334999999999999</v>
          </cell>
          <cell r="K22">
            <v>-55.440196560196554</v>
          </cell>
          <cell r="M22">
            <v>0</v>
          </cell>
          <cell r="N22">
            <v>-16.168609336609336</v>
          </cell>
        </row>
        <row r="23">
          <cell r="A23">
            <v>-0.30664999999999998</v>
          </cell>
          <cell r="K23">
            <v>-55.82147420147421</v>
          </cell>
          <cell r="M23">
            <v>0.20665</v>
          </cell>
          <cell r="N23">
            <v>-16.168609336609336</v>
          </cell>
        </row>
        <row r="24">
          <cell r="A24">
            <v>-0.33</v>
          </cell>
          <cell r="K24">
            <v>-56.571842751842752</v>
          </cell>
          <cell r="M24">
            <v>0.20665</v>
          </cell>
          <cell r="N24">
            <v>0</v>
          </cell>
        </row>
        <row r="25">
          <cell r="A25">
            <v>-0.35335</v>
          </cell>
          <cell r="K25">
            <v>-56.798624078624073</v>
          </cell>
        </row>
        <row r="26">
          <cell r="A26">
            <v>-0.37664999999999998</v>
          </cell>
          <cell r="K26">
            <v>-56.79169533169533</v>
          </cell>
        </row>
        <row r="27">
          <cell r="A27">
            <v>-0.4</v>
          </cell>
          <cell r="K27">
            <v>-57.400196560196555</v>
          </cell>
        </row>
        <row r="28">
          <cell r="A28">
            <v>-0.4</v>
          </cell>
          <cell r="K28">
            <v>-57.17606879606879</v>
          </cell>
        </row>
        <row r="29">
          <cell r="A29">
            <v>-0.37664999999999998</v>
          </cell>
          <cell r="K29">
            <v>-56.407862407862417</v>
          </cell>
        </row>
        <row r="30">
          <cell r="A30">
            <v>-0.35335</v>
          </cell>
          <cell r="K30">
            <v>-55.471203931203931</v>
          </cell>
        </row>
        <row r="31">
          <cell r="A31">
            <v>-0.33</v>
          </cell>
          <cell r="K31">
            <v>-53.857985257985256</v>
          </cell>
        </row>
        <row r="32">
          <cell r="A32">
            <v>-0.30664999999999998</v>
          </cell>
          <cell r="K32">
            <v>-52.938132678132675</v>
          </cell>
        </row>
        <row r="33">
          <cell r="A33">
            <v>-0.28334999999999999</v>
          </cell>
          <cell r="K33">
            <v>-51.462899262899271</v>
          </cell>
        </row>
        <row r="34">
          <cell r="A34">
            <v>-0.26</v>
          </cell>
          <cell r="K34">
            <v>-49.937149877149878</v>
          </cell>
        </row>
        <row r="35">
          <cell r="A35">
            <v>-0.23665</v>
          </cell>
          <cell r="K35">
            <v>-47.598506142506139</v>
          </cell>
        </row>
        <row r="36">
          <cell r="A36">
            <v>-0.21335000000000001</v>
          </cell>
          <cell r="K36">
            <v>-45.71220638820639</v>
          </cell>
        </row>
        <row r="37">
          <cell r="A37">
            <v>-0.19</v>
          </cell>
          <cell r="K37">
            <v>-43.67190663390663</v>
          </cell>
        </row>
        <row r="38">
          <cell r="A38">
            <v>-0.16664999999999999</v>
          </cell>
          <cell r="K38">
            <v>-41.611975429975431</v>
          </cell>
        </row>
        <row r="39">
          <cell r="A39">
            <v>-0.14335000000000001</v>
          </cell>
          <cell r="K39">
            <v>-39.333484029484026</v>
          </cell>
        </row>
        <row r="40">
          <cell r="A40">
            <v>-0.12</v>
          </cell>
          <cell r="K40">
            <v>-37.008909090909086</v>
          </cell>
        </row>
        <row r="41">
          <cell r="A41">
            <v>-9.665E-2</v>
          </cell>
          <cell r="K41">
            <v>-34.743960687960687</v>
          </cell>
        </row>
        <row r="42">
          <cell r="A42">
            <v>-7.3349999999999999E-2</v>
          </cell>
          <cell r="K42">
            <v>-32.349656019656017</v>
          </cell>
        </row>
        <row r="43">
          <cell r="A43">
            <v>-0.05</v>
          </cell>
          <cell r="K43">
            <v>-30.014088452088451</v>
          </cell>
        </row>
        <row r="44">
          <cell r="A44">
            <v>-2.665E-2</v>
          </cell>
          <cell r="K44">
            <v>-27.755307125307127</v>
          </cell>
        </row>
        <row r="45">
          <cell r="A45">
            <v>-3.3500000000000001E-3</v>
          </cell>
          <cell r="K45">
            <v>-25.434918918918918</v>
          </cell>
        </row>
        <row r="46">
          <cell r="A46">
            <v>0.02</v>
          </cell>
          <cell r="K46">
            <v>-23.167685503685505</v>
          </cell>
        </row>
        <row r="47">
          <cell r="A47">
            <v>4.335E-2</v>
          </cell>
          <cell r="K47">
            <v>-21.074152334152338</v>
          </cell>
        </row>
        <row r="48">
          <cell r="A48">
            <v>6.6650000000000001E-2</v>
          </cell>
          <cell r="K48">
            <v>-19.023135135135139</v>
          </cell>
        </row>
        <row r="49">
          <cell r="A49">
            <v>0.09</v>
          </cell>
          <cell r="K49">
            <v>-16.977159705159703</v>
          </cell>
        </row>
        <row r="50">
          <cell r="A50">
            <v>0.11335000000000001</v>
          </cell>
          <cell r="K50">
            <v>-15.055218673218672</v>
          </cell>
        </row>
        <row r="51">
          <cell r="A51">
            <v>0.13664999999999999</v>
          </cell>
          <cell r="K51">
            <v>-13.177837837837837</v>
          </cell>
        </row>
        <row r="52">
          <cell r="A52">
            <v>0.16</v>
          </cell>
          <cell r="K52">
            <v>-11.393184275184275</v>
          </cell>
        </row>
        <row r="53">
          <cell r="A53">
            <v>0.18335000000000001</v>
          </cell>
          <cell r="K53">
            <v>-9.653238329238329</v>
          </cell>
        </row>
        <row r="54">
          <cell r="A54">
            <v>0.20665</v>
          </cell>
          <cell r="K54">
            <v>-7.9987665847665852</v>
          </cell>
        </row>
        <row r="55">
          <cell r="A55">
            <v>0.23</v>
          </cell>
          <cell r="K55">
            <v>-6.3964570024570024</v>
          </cell>
        </row>
        <row r="56">
          <cell r="A56">
            <v>0.25335000000000002</v>
          </cell>
          <cell r="K56">
            <v>-4.7445326781326775</v>
          </cell>
        </row>
        <row r="57">
          <cell r="A57">
            <v>0.27665000000000001</v>
          </cell>
          <cell r="K57">
            <v>-3.3261203931203931</v>
          </cell>
        </row>
        <row r="58">
          <cell r="A58">
            <v>0.3</v>
          </cell>
          <cell r="K58">
            <v>-1.9890486486486487</v>
          </cell>
        </row>
        <row r="59">
          <cell r="A59">
            <v>0.32335000000000003</v>
          </cell>
          <cell r="K59">
            <v>-0.75791597051597048</v>
          </cell>
        </row>
        <row r="60">
          <cell r="A60">
            <v>0.34665000000000001</v>
          </cell>
          <cell r="K60">
            <v>0.34570751842751846</v>
          </cell>
        </row>
        <row r="61">
          <cell r="A61">
            <v>0.37</v>
          </cell>
          <cell r="K61">
            <v>1.2430761670761672</v>
          </cell>
        </row>
        <row r="62">
          <cell r="A62">
            <v>0.39334999999999998</v>
          </cell>
          <cell r="K62">
            <v>2.0311071253071251</v>
          </cell>
        </row>
        <row r="63">
          <cell r="A63">
            <v>0.41665000000000002</v>
          </cell>
          <cell r="K63">
            <v>2.6748029484029483</v>
          </cell>
        </row>
        <row r="64">
          <cell r="A64">
            <v>0.44</v>
          </cell>
          <cell r="K64">
            <v>3.2139995085995081</v>
          </cell>
        </row>
        <row r="65">
          <cell r="A65">
            <v>0.46334999999999998</v>
          </cell>
          <cell r="K65">
            <v>3.6979538083538088</v>
          </cell>
        </row>
        <row r="66">
          <cell r="A66">
            <v>0.48665000000000003</v>
          </cell>
          <cell r="K66">
            <v>4.1809257985257977</v>
          </cell>
        </row>
        <row r="67">
          <cell r="A67">
            <v>0.51</v>
          </cell>
          <cell r="K67">
            <v>4.7022235872235871</v>
          </cell>
        </row>
        <row r="68">
          <cell r="A68">
            <v>0.53334999999999999</v>
          </cell>
          <cell r="K68">
            <v>5.5044127764127762</v>
          </cell>
        </row>
        <row r="69">
          <cell r="A69">
            <v>0.55664999999999998</v>
          </cell>
          <cell r="K69">
            <v>6.1701818181818178</v>
          </cell>
        </row>
        <row r="70">
          <cell r="A70">
            <v>0.57999999999999996</v>
          </cell>
          <cell r="K70">
            <v>6.9515331695331692</v>
          </cell>
        </row>
        <row r="71">
          <cell r="A71">
            <v>0.60335000000000005</v>
          </cell>
          <cell r="K71">
            <v>7.8436609336609333</v>
          </cell>
        </row>
        <row r="72">
          <cell r="A72">
            <v>0.62665000000000004</v>
          </cell>
          <cell r="K72">
            <v>8.8698034398034409</v>
          </cell>
        </row>
        <row r="73">
          <cell r="A73">
            <v>0.65</v>
          </cell>
          <cell r="K73">
            <v>9.9987813267813284</v>
          </cell>
        </row>
        <row r="74">
          <cell r="A74">
            <v>0.67335</v>
          </cell>
          <cell r="K74">
            <v>11.219184275184276</v>
          </cell>
        </row>
        <row r="75">
          <cell r="A75">
            <v>0.69664999999999999</v>
          </cell>
          <cell r="K75">
            <v>12.541533169533169</v>
          </cell>
        </row>
        <row r="76">
          <cell r="A76">
            <v>0.72</v>
          </cell>
          <cell r="K76">
            <v>13.995189189189189</v>
          </cell>
        </row>
        <row r="77">
          <cell r="A77">
            <v>0.74334999999999996</v>
          </cell>
          <cell r="K77">
            <v>15.525538083538082</v>
          </cell>
        </row>
        <row r="78">
          <cell r="A78">
            <v>0.76665000000000005</v>
          </cell>
          <cell r="K78">
            <v>17.140855036855037</v>
          </cell>
        </row>
        <row r="79">
          <cell r="A79">
            <v>0.79</v>
          </cell>
          <cell r="K79">
            <v>18.884668304668306</v>
          </cell>
        </row>
        <row r="80">
          <cell r="A80">
            <v>0.81335000000000002</v>
          </cell>
          <cell r="K80">
            <v>20.712054054054054</v>
          </cell>
        </row>
        <row r="81">
          <cell r="A81">
            <v>0.83665</v>
          </cell>
          <cell r="K81">
            <v>22.592083538083536</v>
          </cell>
        </row>
        <row r="82">
          <cell r="A82">
            <v>0.86</v>
          </cell>
          <cell r="K82">
            <v>24.597090909090912</v>
          </cell>
        </row>
        <row r="83">
          <cell r="A83">
            <v>0.88334999999999997</v>
          </cell>
          <cell r="K83">
            <v>26.732648648648649</v>
          </cell>
        </row>
        <row r="84">
          <cell r="A84">
            <v>0.90664999999999996</v>
          </cell>
          <cell r="K84">
            <v>28.933429975429977</v>
          </cell>
        </row>
        <row r="85">
          <cell r="A85">
            <v>0.93</v>
          </cell>
          <cell r="K85">
            <v>31.175228501228503</v>
          </cell>
        </row>
        <row r="86">
          <cell r="A86">
            <v>0.95335000000000003</v>
          </cell>
          <cell r="K86">
            <v>33.606914004914003</v>
          </cell>
        </row>
        <row r="87">
          <cell r="A87">
            <v>0.97665000000000002</v>
          </cell>
          <cell r="K87">
            <v>36.166358722358723</v>
          </cell>
        </row>
        <row r="88">
          <cell r="A88">
            <v>1</v>
          </cell>
          <cell r="K88">
            <v>38.725321867321867</v>
          </cell>
        </row>
        <row r="89">
          <cell r="A89">
            <v>1</v>
          </cell>
          <cell r="K89">
            <v>39.741877149877148</v>
          </cell>
        </row>
        <row r="90">
          <cell r="A90">
            <v>0.97665000000000002</v>
          </cell>
          <cell r="K90">
            <v>38.845336609336606</v>
          </cell>
        </row>
        <row r="91">
          <cell r="A91">
            <v>0.95335000000000003</v>
          </cell>
          <cell r="K91">
            <v>37.758776412776413</v>
          </cell>
        </row>
        <row r="92">
          <cell r="A92">
            <v>0.93</v>
          </cell>
          <cell r="K92">
            <v>36.710712530712527</v>
          </cell>
        </row>
        <row r="93">
          <cell r="A93">
            <v>0.90664999999999996</v>
          </cell>
          <cell r="K93">
            <v>35.386353808353803</v>
          </cell>
        </row>
        <row r="94">
          <cell r="A94">
            <v>0.88334999999999997</v>
          </cell>
          <cell r="K94">
            <v>33.924309582309583</v>
          </cell>
        </row>
        <row r="95">
          <cell r="A95">
            <v>0.86</v>
          </cell>
          <cell r="K95">
            <v>32.564206388206387</v>
          </cell>
        </row>
        <row r="96">
          <cell r="A96">
            <v>0.83665</v>
          </cell>
          <cell r="K96">
            <v>31.184864864864863</v>
          </cell>
        </row>
        <row r="97">
          <cell r="A97">
            <v>0.81335000000000002</v>
          </cell>
          <cell r="K97">
            <v>29.769896805896803</v>
          </cell>
        </row>
        <row r="98">
          <cell r="A98">
            <v>0.79</v>
          </cell>
          <cell r="K98">
            <v>28.375621621621615</v>
          </cell>
        </row>
        <row r="99">
          <cell r="A99">
            <v>0.76665000000000005</v>
          </cell>
          <cell r="K99">
            <v>26.935646191646196</v>
          </cell>
        </row>
        <row r="100">
          <cell r="A100">
            <v>0.74334999999999996</v>
          </cell>
          <cell r="K100">
            <v>25.545636363636369</v>
          </cell>
        </row>
        <row r="101">
          <cell r="A101">
            <v>0.72</v>
          </cell>
          <cell r="K101">
            <v>24.109955773955775</v>
          </cell>
        </row>
        <row r="102">
          <cell r="A102">
            <v>0.69664999999999999</v>
          </cell>
          <cell r="K102">
            <v>22.633592137592139</v>
          </cell>
        </row>
        <row r="103">
          <cell r="A103">
            <v>0.67335</v>
          </cell>
          <cell r="K103">
            <v>21.111474201474202</v>
          </cell>
        </row>
        <row r="104">
          <cell r="A104">
            <v>0.65</v>
          </cell>
          <cell r="K104">
            <v>19.512545454545453</v>
          </cell>
        </row>
        <row r="105">
          <cell r="A105">
            <v>0.62665000000000004</v>
          </cell>
          <cell r="K105">
            <v>17.842820638820637</v>
          </cell>
        </row>
        <row r="106">
          <cell r="A106">
            <v>0.60335000000000005</v>
          </cell>
          <cell r="K106">
            <v>16.103233415233415</v>
          </cell>
        </row>
        <row r="107">
          <cell r="A107">
            <v>0.57999999999999996</v>
          </cell>
          <cell r="K107">
            <v>14.309484029484031</v>
          </cell>
        </row>
        <row r="108">
          <cell r="A108">
            <v>0.55664999999999998</v>
          </cell>
          <cell r="K108">
            <v>12.455916461916461</v>
          </cell>
        </row>
        <row r="109">
          <cell r="A109">
            <v>0.53334999999999999</v>
          </cell>
          <cell r="K109">
            <v>10.572191646191646</v>
          </cell>
        </row>
        <row r="110">
          <cell r="A110">
            <v>0.51</v>
          </cell>
          <cell r="K110">
            <v>8.6684963144963145</v>
          </cell>
        </row>
        <row r="111">
          <cell r="A111">
            <v>0.48665000000000003</v>
          </cell>
          <cell r="K111">
            <v>6.759007371007371</v>
          </cell>
        </row>
        <row r="112">
          <cell r="A112">
            <v>0.46334999999999998</v>
          </cell>
          <cell r="K112">
            <v>4.8239425061425054</v>
          </cell>
        </row>
        <row r="113">
          <cell r="A113">
            <v>0.44</v>
          </cell>
          <cell r="K113">
            <v>2.9610127764127765</v>
          </cell>
        </row>
        <row r="114">
          <cell r="A114">
            <v>0.41665000000000002</v>
          </cell>
          <cell r="K114">
            <v>1.064965601965602</v>
          </cell>
        </row>
        <row r="115">
          <cell r="A115">
            <v>0.39334999999999998</v>
          </cell>
          <cell r="K115">
            <v>-0.84142751842751828</v>
          </cell>
        </row>
        <row r="116">
          <cell r="A116">
            <v>0.37</v>
          </cell>
          <cell r="K116">
            <v>-2.7808786240786239</v>
          </cell>
        </row>
        <row r="117">
          <cell r="A117">
            <v>0.34665000000000001</v>
          </cell>
          <cell r="K117">
            <v>-4.7448437346437347</v>
          </cell>
        </row>
        <row r="118">
          <cell r="A118">
            <v>0.32335000000000003</v>
          </cell>
          <cell r="K118">
            <v>-6.596717444717445</v>
          </cell>
        </row>
        <row r="119">
          <cell r="A119">
            <v>0.3</v>
          </cell>
          <cell r="K119">
            <v>-8.4978525798525784</v>
          </cell>
        </row>
        <row r="120">
          <cell r="A120">
            <v>0.27665000000000001</v>
          </cell>
          <cell r="K120">
            <v>-10.48062407862408</v>
          </cell>
        </row>
        <row r="121">
          <cell r="A121">
            <v>0.25335000000000002</v>
          </cell>
          <cell r="K121">
            <v>-12.384014742014744</v>
          </cell>
        </row>
        <row r="122">
          <cell r="A122">
            <v>0.23</v>
          </cell>
          <cell r="K122">
            <v>-14.331488943488944</v>
          </cell>
        </row>
        <row r="123">
          <cell r="A123">
            <v>0.20665</v>
          </cell>
          <cell r="K123">
            <v>-16.168609336609336</v>
          </cell>
        </row>
        <row r="124">
          <cell r="A124">
            <v>0.18335000000000001</v>
          </cell>
          <cell r="K124">
            <v>-17.870953316953315</v>
          </cell>
        </row>
        <row r="125">
          <cell r="A125">
            <v>0.16</v>
          </cell>
          <cell r="K125">
            <v>-19.519611793611791</v>
          </cell>
        </row>
        <row r="126">
          <cell r="A126">
            <v>0.13664999999999999</v>
          </cell>
          <cell r="K126">
            <v>-21.061434889434892</v>
          </cell>
        </row>
        <row r="127">
          <cell r="A127">
            <v>0.11335000000000001</v>
          </cell>
          <cell r="K127">
            <v>-22.38300737100737</v>
          </cell>
        </row>
        <row r="128">
          <cell r="A128">
            <v>0.09</v>
          </cell>
          <cell r="K128">
            <v>-23.548869778869776</v>
          </cell>
        </row>
        <row r="129">
          <cell r="A129">
            <v>6.6650000000000001E-2</v>
          </cell>
          <cell r="K129">
            <v>-24.731400491400489</v>
          </cell>
        </row>
        <row r="130">
          <cell r="A130">
            <v>4.335E-2</v>
          </cell>
          <cell r="K130">
            <v>-25.628722358722364</v>
          </cell>
        </row>
        <row r="131">
          <cell r="A131">
            <v>0.02</v>
          </cell>
          <cell r="K131">
            <v>-26.437312039312044</v>
          </cell>
        </row>
        <row r="132">
          <cell r="A132">
            <v>-3.3500000000000001E-3</v>
          </cell>
          <cell r="K132">
            <v>-27.266422604422601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_ZnS-edt-ZnO2"/>
      <sheetName val="PbS_ZnS-edt-ZnO Dark"/>
      <sheetName val="PbS_ZnS-edt-ZnO"/>
      <sheetName val="PbS_ZnS edt zno 3_500rate"/>
      <sheetName val="PbS_ZnS edt zno 3_10rate"/>
      <sheetName val="PbS_ZnS edt zno 3_100rate"/>
      <sheetName val="PbS_CdS-KseCN-ZnO Dark"/>
      <sheetName val="PbS_CdS-KseCN-ZnO"/>
      <sheetName val="PbS_CdS-cdcl2 S anneal-ZnO"/>
      <sheetName val="PbS_CdS-cdcl2 edt-ZnO dark"/>
      <sheetName val="PbS_CdS-cdcl2 edt-ZnO 2"/>
      <sheetName val="PbS_CdS-cdcl2 edt-ZnO"/>
      <sheetName val="PbS_CdS cdcl2 edt zno _500rate"/>
      <sheetName val="PbS_CdS cdcl2 edt zno _10rate"/>
      <sheetName val="PbS_CdS cdcl2 edt zno _100rate"/>
      <sheetName val="PbS-edt-ZnO2"/>
      <sheetName val="PbS-edt-ZnO Dark"/>
      <sheetName val="PbS-edt-ZnO"/>
      <sheetName val="PbS-edt-CdS Dark"/>
      <sheetName val="PbS-edt-CdS 1"/>
    </sheetNames>
    <sheetDataSet>
      <sheetData sheetId="0" refreshError="1"/>
      <sheetData sheetId="1" refreshError="1"/>
      <sheetData sheetId="2" refreshError="1"/>
      <sheetData sheetId="3">
        <row r="10">
          <cell r="A10">
            <v>0</v>
          </cell>
        </row>
      </sheetData>
      <sheetData sheetId="4" refreshError="1"/>
      <sheetData sheetId="5">
        <row r="10">
          <cell r="A10">
            <v>0</v>
          </cell>
        </row>
      </sheetData>
      <sheetData sheetId="6">
        <row r="10">
          <cell r="A10">
            <v>0</v>
          </cell>
        </row>
      </sheetData>
      <sheetData sheetId="7">
        <row r="10">
          <cell r="A10">
            <v>0</v>
          </cell>
        </row>
      </sheetData>
      <sheetData sheetId="8">
        <row r="10">
          <cell r="A10">
            <v>0</v>
          </cell>
        </row>
      </sheetData>
      <sheetData sheetId="9" refreshError="1"/>
      <sheetData sheetId="10">
        <row r="10">
          <cell r="A10">
            <v>0</v>
          </cell>
          <cell r="K10">
            <v>-12.572599190283402</v>
          </cell>
          <cell r="M10">
            <v>2.2972331923984395E-2</v>
          </cell>
          <cell r="N10">
            <v>-12.572599190283402</v>
          </cell>
          <cell r="O10">
            <v>-11.510380566801619</v>
          </cell>
          <cell r="P10">
            <v>-12.735425101214577</v>
          </cell>
        </row>
        <row r="11">
          <cell r="A11">
            <v>-2.5000000000000001E-2</v>
          </cell>
          <cell r="K11">
            <v>-12.868607287449393</v>
          </cell>
          <cell r="M11">
            <v>-2.2972331923984395E-2</v>
          </cell>
          <cell r="N11">
            <v>-12.572599190283402</v>
          </cell>
          <cell r="O11">
            <v>-11.510380566801619</v>
          </cell>
          <cell r="P11">
            <v>-12.735425101214577</v>
          </cell>
        </row>
        <row r="12">
          <cell r="A12">
            <v>-0.05</v>
          </cell>
          <cell r="K12">
            <v>-13.272323886639677</v>
          </cell>
        </row>
        <row r="13">
          <cell r="A13">
            <v>-7.4999999999999997E-2</v>
          </cell>
          <cell r="K13">
            <v>-13.68395951417004</v>
          </cell>
          <cell r="M13">
            <v>0.45264918988093639</v>
          </cell>
          <cell r="N13">
            <v>-0.84902834008097183</v>
          </cell>
        </row>
        <row r="14">
          <cell r="A14">
            <v>-0.1</v>
          </cell>
          <cell r="K14">
            <v>-14.05893117408907</v>
          </cell>
          <cell r="M14">
            <v>0.45264918988093639</v>
          </cell>
          <cell r="N14">
            <v>0.84902834008097183</v>
          </cell>
        </row>
        <row r="15">
          <cell r="A15">
            <v>-0.125</v>
          </cell>
          <cell r="K15">
            <v>-14.456477732793521</v>
          </cell>
          <cell r="M15">
            <v>0.45944663847968792</v>
          </cell>
          <cell r="N15">
            <v>-0.84902834008097183</v>
          </cell>
        </row>
        <row r="16">
          <cell r="A16">
            <v>-0.15</v>
          </cell>
          <cell r="K16">
            <v>-14.828720647773277</v>
          </cell>
          <cell r="M16">
            <v>0.45944663847968792</v>
          </cell>
          <cell r="N16">
            <v>0.84902834008097183</v>
          </cell>
        </row>
        <row r="17">
          <cell r="A17">
            <v>-0.17499999999999999</v>
          </cell>
          <cell r="K17">
            <v>-15.352307692307692</v>
          </cell>
        </row>
        <row r="18">
          <cell r="A18">
            <v>-0.2</v>
          </cell>
          <cell r="K18">
            <v>-15.706137651821862</v>
          </cell>
          <cell r="M18">
            <v>0</v>
          </cell>
          <cell r="N18">
            <v>-6.3409230769230769</v>
          </cell>
        </row>
        <row r="19">
          <cell r="A19">
            <v>-0.22500000000000001</v>
          </cell>
          <cell r="K19">
            <v>-16.071700404858298</v>
          </cell>
          <cell r="M19">
            <v>0.25</v>
          </cell>
          <cell r="N19">
            <v>-6.3409230769230769</v>
          </cell>
        </row>
        <row r="20">
          <cell r="A20">
            <v>-0.25</v>
          </cell>
          <cell r="K20">
            <v>-16.390364372469634</v>
          </cell>
          <cell r="M20">
            <v>0.25</v>
          </cell>
          <cell r="N20">
            <v>0</v>
          </cell>
        </row>
        <row r="21">
          <cell r="A21">
            <v>-0.27500000000000002</v>
          </cell>
          <cell r="K21">
            <v>-16.737927125506072</v>
          </cell>
        </row>
        <row r="22">
          <cell r="A22">
            <v>-0.3</v>
          </cell>
          <cell r="K22">
            <v>-17.098599190283402</v>
          </cell>
          <cell r="M22">
            <v>0</v>
          </cell>
          <cell r="N22">
            <v>-7.4664890688259105</v>
          </cell>
        </row>
        <row r="23">
          <cell r="A23">
            <v>-0.32500000000000001</v>
          </cell>
          <cell r="K23">
            <v>-17.528607287449393</v>
          </cell>
          <cell r="M23">
            <v>0.3</v>
          </cell>
          <cell r="N23">
            <v>-7.4664890688259105</v>
          </cell>
        </row>
        <row r="24">
          <cell r="A24">
            <v>-0.35</v>
          </cell>
          <cell r="K24">
            <v>-17.854866396761135</v>
          </cell>
          <cell r="M24">
            <v>0.3</v>
          </cell>
          <cell r="N24">
            <v>0</v>
          </cell>
        </row>
        <row r="25">
          <cell r="A25">
            <v>-0.375</v>
          </cell>
          <cell r="K25">
            <v>-18.250882591093117</v>
          </cell>
        </row>
        <row r="26">
          <cell r="A26">
            <v>-0.4</v>
          </cell>
          <cell r="K26">
            <v>-18.424461538461539</v>
          </cell>
        </row>
        <row r="27">
          <cell r="A27">
            <v>-0.42499999999999999</v>
          </cell>
          <cell r="K27">
            <v>-18.836898785425102</v>
          </cell>
        </row>
        <row r="28">
          <cell r="A28">
            <v>-0.45</v>
          </cell>
          <cell r="K28">
            <v>-19.101174089068827</v>
          </cell>
        </row>
        <row r="29">
          <cell r="A29">
            <v>-0.47499999999999998</v>
          </cell>
          <cell r="K29">
            <v>-19.428137651821864</v>
          </cell>
        </row>
        <row r="30">
          <cell r="A30">
            <v>-0.5</v>
          </cell>
          <cell r="K30">
            <v>-19.751392712550608</v>
          </cell>
        </row>
        <row r="31">
          <cell r="A31">
            <v>-0.5</v>
          </cell>
          <cell r="K31">
            <v>-19.795012145748988</v>
          </cell>
        </row>
        <row r="32">
          <cell r="A32">
            <v>-0.47499999999999998</v>
          </cell>
          <cell r="K32">
            <v>-19.304283400809716</v>
          </cell>
        </row>
        <row r="33">
          <cell r="A33">
            <v>-0.45</v>
          </cell>
          <cell r="K33">
            <v>-19.023862348178138</v>
          </cell>
        </row>
        <row r="34">
          <cell r="A34">
            <v>-0.42499999999999999</v>
          </cell>
          <cell r="K34">
            <v>-18.57748178137652</v>
          </cell>
        </row>
        <row r="35">
          <cell r="A35">
            <v>-0.4</v>
          </cell>
          <cell r="K35">
            <v>-18.298906882591091</v>
          </cell>
        </row>
        <row r="36">
          <cell r="A36">
            <v>-0.375</v>
          </cell>
          <cell r="K36">
            <v>-18.077765182186234</v>
          </cell>
        </row>
        <row r="37">
          <cell r="A37">
            <v>-0.35</v>
          </cell>
          <cell r="K37">
            <v>-17.643060728744938</v>
          </cell>
        </row>
        <row r="38">
          <cell r="A38">
            <v>-0.32500000000000001</v>
          </cell>
          <cell r="K38">
            <v>-17.226995951417003</v>
          </cell>
        </row>
        <row r="39">
          <cell r="A39">
            <v>-0.3</v>
          </cell>
          <cell r="K39">
            <v>-16.765773279352228</v>
          </cell>
        </row>
        <row r="40">
          <cell r="A40">
            <v>-0.27500000000000002</v>
          </cell>
          <cell r="K40">
            <v>-16.439060728744938</v>
          </cell>
        </row>
        <row r="41">
          <cell r="A41">
            <v>-0.25</v>
          </cell>
          <cell r="K41">
            <v>-16.048105263157893</v>
          </cell>
        </row>
        <row r="42">
          <cell r="A42">
            <v>-0.22500000000000001</v>
          </cell>
          <cell r="K42">
            <v>-15.716323886639676</v>
          </cell>
        </row>
        <row r="43">
          <cell r="A43">
            <v>-0.2</v>
          </cell>
          <cell r="K43">
            <v>-15.229457489878543</v>
          </cell>
        </row>
        <row r="44">
          <cell r="A44">
            <v>-0.17499999999999999</v>
          </cell>
          <cell r="K44">
            <v>-14.758777327935224</v>
          </cell>
        </row>
        <row r="45">
          <cell r="A45">
            <v>-0.15</v>
          </cell>
          <cell r="K45">
            <v>-14.407004048582994</v>
          </cell>
        </row>
        <row r="46">
          <cell r="A46">
            <v>-0.125</v>
          </cell>
          <cell r="K46">
            <v>-13.842744939271254</v>
          </cell>
        </row>
        <row r="47">
          <cell r="A47">
            <v>-0.1</v>
          </cell>
          <cell r="K47">
            <v>-13.432445344129555</v>
          </cell>
        </row>
        <row r="48">
          <cell r="A48">
            <v>-7.4999999999999997E-2</v>
          </cell>
          <cell r="K48">
            <v>-12.980623481781377</v>
          </cell>
        </row>
        <row r="49">
          <cell r="A49">
            <v>-0.05</v>
          </cell>
          <cell r="K49">
            <v>-12.4997004048583</v>
          </cell>
        </row>
        <row r="50">
          <cell r="A50">
            <v>-2.5000000000000001E-2</v>
          </cell>
          <cell r="K50">
            <v>-11.958526315789474</v>
          </cell>
        </row>
        <row r="51">
          <cell r="A51">
            <v>0</v>
          </cell>
          <cell r="K51">
            <v>-11.510380566801619</v>
          </cell>
        </row>
        <row r="52">
          <cell r="A52">
            <v>2.5000000000000001E-2</v>
          </cell>
          <cell r="K52">
            <v>-10.937748987854249</v>
          </cell>
        </row>
        <row r="53">
          <cell r="A53">
            <v>0.05</v>
          </cell>
          <cell r="K53">
            <v>-10.407943319838056</v>
          </cell>
        </row>
        <row r="54">
          <cell r="A54">
            <v>7.4999999999999997E-2</v>
          </cell>
          <cell r="K54">
            <v>-9.885886639676114</v>
          </cell>
        </row>
        <row r="55">
          <cell r="A55">
            <v>0.1</v>
          </cell>
          <cell r="K55">
            <v>-9.4028016194332</v>
          </cell>
        </row>
        <row r="56">
          <cell r="A56">
            <v>0.125</v>
          </cell>
          <cell r="K56">
            <v>-8.8188825910931179</v>
          </cell>
        </row>
        <row r="57">
          <cell r="A57">
            <v>0.15</v>
          </cell>
          <cell r="K57">
            <v>-8.3603724696356281</v>
          </cell>
        </row>
        <row r="58">
          <cell r="A58">
            <v>0.17499999999999999</v>
          </cell>
          <cell r="K58">
            <v>-8.0046801619433197</v>
          </cell>
        </row>
        <row r="59">
          <cell r="A59">
            <v>0.2</v>
          </cell>
          <cell r="K59">
            <v>-7.3951894736842094</v>
          </cell>
        </row>
        <row r="60">
          <cell r="A60">
            <v>0.22500000000000001</v>
          </cell>
          <cell r="K60">
            <v>-6.8355004048582986</v>
          </cell>
        </row>
        <row r="61">
          <cell r="A61">
            <v>0.25</v>
          </cell>
          <cell r="K61">
            <v>-6.3409230769230769</v>
          </cell>
        </row>
        <row r="62">
          <cell r="A62">
            <v>0.27500000000000002</v>
          </cell>
          <cell r="K62">
            <v>-5.7596510121457491</v>
          </cell>
        </row>
        <row r="63">
          <cell r="A63">
            <v>0.3</v>
          </cell>
          <cell r="K63">
            <v>-5.1813327935222686</v>
          </cell>
        </row>
        <row r="64">
          <cell r="A64">
            <v>0.32500000000000001</v>
          </cell>
          <cell r="K64">
            <v>-4.6391028340080975</v>
          </cell>
        </row>
        <row r="65">
          <cell r="A65">
            <v>0.35</v>
          </cell>
          <cell r="K65">
            <v>-4.0325036437246959</v>
          </cell>
        </row>
        <row r="66">
          <cell r="A66">
            <v>0.375</v>
          </cell>
          <cell r="K66">
            <v>-3.3217068825910934</v>
          </cell>
        </row>
        <row r="67">
          <cell r="A67">
            <v>0.4</v>
          </cell>
          <cell r="K67">
            <v>-2.4582477732793522</v>
          </cell>
        </row>
        <row r="68">
          <cell r="A68">
            <v>0.42499999999999999</v>
          </cell>
          <cell r="K68">
            <v>-1.413443724696356</v>
          </cell>
        </row>
        <row r="69">
          <cell r="A69">
            <v>0.45</v>
          </cell>
          <cell r="K69">
            <v>-0.17930024291497976</v>
          </cell>
        </row>
        <row r="70">
          <cell r="A70">
            <v>0.47499999999999998</v>
          </cell>
          <cell r="K70">
            <v>1.5127287449392712</v>
          </cell>
        </row>
        <row r="71">
          <cell r="A71">
            <v>0.5</v>
          </cell>
          <cell r="K71">
            <v>3.5935530364372466</v>
          </cell>
        </row>
        <row r="72">
          <cell r="A72">
            <v>0.52500000000000002</v>
          </cell>
          <cell r="K72">
            <v>5.9966145748987856</v>
          </cell>
        </row>
        <row r="73">
          <cell r="A73">
            <v>0.55000000000000004</v>
          </cell>
          <cell r="K73">
            <v>8.8954089068825901</v>
          </cell>
        </row>
        <row r="74">
          <cell r="A74">
            <v>0.57499999999999996</v>
          </cell>
          <cell r="K74">
            <v>11.94319028340081</v>
          </cell>
        </row>
        <row r="75">
          <cell r="A75">
            <v>0.6</v>
          </cell>
          <cell r="K75">
            <v>15.256404858299595</v>
          </cell>
        </row>
        <row r="76">
          <cell r="A76">
            <v>0.625</v>
          </cell>
          <cell r="K76">
            <v>18.839052631578948</v>
          </cell>
        </row>
        <row r="77">
          <cell r="A77">
            <v>0.65</v>
          </cell>
          <cell r="K77">
            <v>22.660890688259109</v>
          </cell>
        </row>
        <row r="78">
          <cell r="A78">
            <v>0.67500000000000004</v>
          </cell>
          <cell r="K78">
            <v>26.790931174089067</v>
          </cell>
        </row>
        <row r="79">
          <cell r="A79">
            <v>0.7</v>
          </cell>
          <cell r="K79">
            <v>31.24677732793522</v>
          </cell>
        </row>
        <row r="80">
          <cell r="A80">
            <v>0.72499999999999998</v>
          </cell>
          <cell r="K80">
            <v>36.087141700404864</v>
          </cell>
        </row>
        <row r="81">
          <cell r="A81">
            <v>0.75</v>
          </cell>
          <cell r="K81">
            <v>41.413174089068832</v>
          </cell>
        </row>
        <row r="82">
          <cell r="A82">
            <v>0.77500000000000002</v>
          </cell>
          <cell r="K82">
            <v>47.227360323886643</v>
          </cell>
        </row>
        <row r="83">
          <cell r="A83">
            <v>0.8</v>
          </cell>
          <cell r="K83">
            <v>53.639263157894739</v>
          </cell>
        </row>
        <row r="84">
          <cell r="A84">
            <v>0.82499999999999996</v>
          </cell>
          <cell r="K84">
            <v>60.672291497975714</v>
          </cell>
        </row>
        <row r="85">
          <cell r="A85">
            <v>0.85</v>
          </cell>
          <cell r="K85">
            <v>68.459044534412953</v>
          </cell>
        </row>
        <row r="86">
          <cell r="A86">
            <v>0.875</v>
          </cell>
          <cell r="K86">
            <v>76.942890688259112</v>
          </cell>
        </row>
        <row r="87">
          <cell r="A87">
            <v>0.9</v>
          </cell>
          <cell r="K87">
            <v>88.352550607287441</v>
          </cell>
        </row>
        <row r="88">
          <cell r="A88">
            <v>0.92500000000000004</v>
          </cell>
          <cell r="K88">
            <v>98.473765182186241</v>
          </cell>
        </row>
        <row r="89">
          <cell r="A89">
            <v>0.95</v>
          </cell>
          <cell r="K89">
            <v>109.491012145749</v>
          </cell>
        </row>
        <row r="90">
          <cell r="A90">
            <v>0.97499999999999998</v>
          </cell>
          <cell r="K90">
            <v>121.36542510121458</v>
          </cell>
        </row>
        <row r="91">
          <cell r="A91">
            <v>1</v>
          </cell>
          <cell r="K91">
            <v>134.1723076923077</v>
          </cell>
        </row>
        <row r="92">
          <cell r="A92">
            <v>1</v>
          </cell>
          <cell r="K92">
            <v>138.02704453441297</v>
          </cell>
        </row>
        <row r="93">
          <cell r="A93">
            <v>0.97499999999999998</v>
          </cell>
          <cell r="K93">
            <v>132.16412955465586</v>
          </cell>
        </row>
        <row r="94">
          <cell r="A94">
            <v>0.95</v>
          </cell>
          <cell r="K94">
            <v>125.95813765182186</v>
          </cell>
        </row>
        <row r="95">
          <cell r="A95">
            <v>0.92500000000000004</v>
          </cell>
          <cell r="K95">
            <v>119.3276113360324</v>
          </cell>
        </row>
        <row r="96">
          <cell r="A96">
            <v>0.9</v>
          </cell>
          <cell r="K96">
            <v>112.51336032388664</v>
          </cell>
        </row>
        <row r="97">
          <cell r="A97">
            <v>0.875</v>
          </cell>
          <cell r="K97">
            <v>105.43165991902835</v>
          </cell>
        </row>
        <row r="98">
          <cell r="A98">
            <v>0.85</v>
          </cell>
          <cell r="K98">
            <v>98.144291497975701</v>
          </cell>
        </row>
        <row r="99">
          <cell r="A99">
            <v>0.82499999999999996</v>
          </cell>
          <cell r="K99">
            <v>90.695303643724699</v>
          </cell>
        </row>
        <row r="100">
          <cell r="A100">
            <v>0.8</v>
          </cell>
          <cell r="K100">
            <v>83.162429149797575</v>
          </cell>
        </row>
        <row r="101">
          <cell r="A101">
            <v>0.77500000000000002</v>
          </cell>
          <cell r="K101">
            <v>75.71314979757085</v>
          </cell>
        </row>
        <row r="102">
          <cell r="A102">
            <v>0.75</v>
          </cell>
          <cell r="K102">
            <v>67.938469635627541</v>
          </cell>
        </row>
        <row r="103">
          <cell r="A103">
            <v>0.72499999999999998</v>
          </cell>
          <cell r="K103">
            <v>60.162931174089067</v>
          </cell>
        </row>
        <row r="104">
          <cell r="A104">
            <v>0.7</v>
          </cell>
          <cell r="K104">
            <v>52.418777327935224</v>
          </cell>
        </row>
        <row r="105">
          <cell r="A105">
            <v>0.67500000000000004</v>
          </cell>
          <cell r="K105">
            <v>44.880016194331986</v>
          </cell>
        </row>
        <row r="106">
          <cell r="A106">
            <v>0.65</v>
          </cell>
          <cell r="K106">
            <v>37.553700404858297</v>
          </cell>
        </row>
        <row r="107">
          <cell r="A107">
            <v>0.625</v>
          </cell>
          <cell r="K107">
            <v>30.602259109311742</v>
          </cell>
        </row>
        <row r="108">
          <cell r="A108">
            <v>0.6</v>
          </cell>
          <cell r="K108">
            <v>24.108202429149799</v>
          </cell>
        </row>
        <row r="109">
          <cell r="A109">
            <v>0.57499999999999996</v>
          </cell>
          <cell r="K109">
            <v>18.184550607287449</v>
          </cell>
        </row>
        <row r="110">
          <cell r="A110">
            <v>0.55000000000000004</v>
          </cell>
          <cell r="K110">
            <v>12.909344129554656</v>
          </cell>
        </row>
        <row r="111">
          <cell r="A111">
            <v>0.52500000000000002</v>
          </cell>
          <cell r="K111">
            <v>8.3576680161943315</v>
          </cell>
        </row>
        <row r="112">
          <cell r="A112">
            <v>0.5</v>
          </cell>
          <cell r="K112">
            <v>4.5423821862348177</v>
          </cell>
        </row>
        <row r="113">
          <cell r="A113">
            <v>0.47499999999999998</v>
          </cell>
          <cell r="K113">
            <v>1.5015902834008099</v>
          </cell>
        </row>
        <row r="114">
          <cell r="A114">
            <v>0.45</v>
          </cell>
          <cell r="K114">
            <v>-0.91202024291497974</v>
          </cell>
        </row>
        <row r="115">
          <cell r="A115">
            <v>0.42499999999999999</v>
          </cell>
          <cell r="K115">
            <v>-2.7311400809716599</v>
          </cell>
        </row>
        <row r="116">
          <cell r="A116">
            <v>0.4</v>
          </cell>
          <cell r="K116">
            <v>-4.154767611336033</v>
          </cell>
        </row>
        <row r="117">
          <cell r="A117">
            <v>0.375</v>
          </cell>
          <cell r="K117">
            <v>-5.2103109311740878</v>
          </cell>
        </row>
        <row r="118">
          <cell r="A118">
            <v>0.35</v>
          </cell>
          <cell r="K118">
            <v>-6.066502834008098</v>
          </cell>
        </row>
        <row r="119">
          <cell r="A119">
            <v>0.32500000000000001</v>
          </cell>
          <cell r="K119">
            <v>-6.8131910931174087</v>
          </cell>
        </row>
        <row r="120">
          <cell r="A120">
            <v>0.3</v>
          </cell>
          <cell r="K120">
            <v>-7.4664890688259105</v>
          </cell>
        </row>
        <row r="121">
          <cell r="A121">
            <v>0.27500000000000002</v>
          </cell>
          <cell r="K121">
            <v>-7.9929036437246967</v>
          </cell>
        </row>
        <row r="122">
          <cell r="A122">
            <v>0.25</v>
          </cell>
          <cell r="K122">
            <v>-8.4449635627530366</v>
          </cell>
        </row>
        <row r="123">
          <cell r="A123">
            <v>0.22500000000000001</v>
          </cell>
          <cell r="K123">
            <v>-8.6460728744939264</v>
          </cell>
        </row>
        <row r="124">
          <cell r="A124">
            <v>0.2</v>
          </cell>
          <cell r="K124">
            <v>-9.2013279352226718</v>
          </cell>
        </row>
        <row r="125">
          <cell r="A125">
            <v>0.17499999999999999</v>
          </cell>
          <cell r="K125">
            <v>-9.6515384615384612</v>
          </cell>
        </row>
        <row r="126">
          <cell r="A126">
            <v>0.15</v>
          </cell>
          <cell r="K126">
            <v>-10.163465587044536</v>
          </cell>
        </row>
        <row r="127">
          <cell r="A127">
            <v>0.125</v>
          </cell>
          <cell r="K127">
            <v>-10.641676113360322</v>
          </cell>
        </row>
        <row r="128">
          <cell r="A128">
            <v>0.1</v>
          </cell>
          <cell r="K128">
            <v>-11.079344129554656</v>
          </cell>
        </row>
        <row r="129">
          <cell r="A129">
            <v>7.4999999999999997E-2</v>
          </cell>
          <cell r="K129">
            <v>-11.484178137651822</v>
          </cell>
        </row>
        <row r="130">
          <cell r="A130">
            <v>0.05</v>
          </cell>
          <cell r="K130">
            <v>-11.960971659919027</v>
          </cell>
        </row>
        <row r="131">
          <cell r="A131">
            <v>2.5000000000000001E-2</v>
          </cell>
          <cell r="K131">
            <v>-12.342121457489878</v>
          </cell>
        </row>
        <row r="132">
          <cell r="A132">
            <v>0</v>
          </cell>
          <cell r="K132">
            <v>-12.735425101214574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1" refreshError="1"/>
      <sheetData sheetId="12" refreshError="1"/>
      <sheetData sheetId="13">
        <row r="10">
          <cell r="A10">
            <v>0</v>
          </cell>
        </row>
      </sheetData>
      <sheetData sheetId="14">
        <row r="10">
          <cell r="A10">
            <v>0</v>
          </cell>
        </row>
      </sheetData>
      <sheetData sheetId="15">
        <row r="10">
          <cell r="A10">
            <v>0</v>
          </cell>
        </row>
      </sheetData>
      <sheetData sheetId="16">
        <row r="10">
          <cell r="A10">
            <v>0</v>
          </cell>
        </row>
      </sheetData>
      <sheetData sheetId="17">
        <row r="10">
          <cell r="A10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CdS zno Cl_EDT2"/>
      <sheetName val="PbsCdS zno Cl_EDT"/>
      <sheetName val="PbsCdS zno Cl EDT Dark"/>
      <sheetName val="PbsCdS zno Cl Dark"/>
      <sheetName val="PbsCdS zno Cl"/>
      <sheetName val="PbsCdS zno br_EDT2"/>
      <sheetName val="PbsCdS zno br_EDT"/>
      <sheetName val="PbsCdS zno br_anneal"/>
      <sheetName val="PbsCdS zno BrEDTDark"/>
      <sheetName val="PbsCdS zno BrEDT"/>
      <sheetName val="PbsCdS zno br3"/>
      <sheetName val="PbsCdS zno br2"/>
      <sheetName val="PbsCdS zno Br Dark"/>
      <sheetName val="PbsCdS zno Br anneal Dark"/>
      <sheetName val="PbsCdS zno br"/>
      <sheetName val="PbsCdS Cl_anneal4"/>
      <sheetName val="PbsCdS Cl_anneal2"/>
      <sheetName val="PbsCdS Cl_anneal dark"/>
      <sheetName val="PbsCdS Cl+EDT round2l"/>
      <sheetName val="PbsCdS Cl anneal"/>
      <sheetName val="Pbs zno EDT Dark"/>
      <sheetName val="Pbs zno edt"/>
      <sheetName val="Pbs zno Br Dark"/>
      <sheetName val="Pbs zno br"/>
      <sheetName val="Pbs zno"/>
    </sheetNames>
    <sheetDataSet>
      <sheetData sheetId="0" refreshError="1"/>
      <sheetData sheetId="1" refreshError="1"/>
      <sheetData sheetId="2" refreshError="1"/>
      <sheetData sheetId="3">
        <row r="10">
          <cell r="A10">
            <v>0</v>
          </cell>
        </row>
      </sheetData>
      <sheetData sheetId="4">
        <row r="10">
          <cell r="A10">
            <v>0</v>
          </cell>
        </row>
      </sheetData>
      <sheetData sheetId="5" refreshError="1"/>
      <sheetData sheetId="6" refreshError="1"/>
      <sheetData sheetId="7" refreshError="1"/>
      <sheetData sheetId="8">
        <row r="10">
          <cell r="A10">
            <v>0</v>
          </cell>
          <cell r="K10">
            <v>-20.612563636363635</v>
          </cell>
          <cell r="M10">
            <v>2.1596000144867511E-2</v>
          </cell>
          <cell r="N10">
            <v>-20.612563636363639</v>
          </cell>
          <cell r="O10">
            <v>-20.026587878787875</v>
          </cell>
          <cell r="P10">
            <v>-20.699030303030302</v>
          </cell>
        </row>
        <row r="11">
          <cell r="A11">
            <v>-2.5000000000000001E-2</v>
          </cell>
          <cell r="K11">
            <v>-21.131696969696964</v>
          </cell>
          <cell r="M11">
            <v>-2.1596000144867511E-2</v>
          </cell>
          <cell r="N11">
            <v>-20.612563636363639</v>
          </cell>
          <cell r="O11">
            <v>-20.026587878787875</v>
          </cell>
          <cell r="P11">
            <v>-20.699030303030302</v>
          </cell>
        </row>
        <row r="12">
          <cell r="A12">
            <v>-0.05</v>
          </cell>
          <cell r="K12">
            <v>-21.805509090909091</v>
          </cell>
        </row>
        <row r="13">
          <cell r="A13">
            <v>-7.4999999999999997E-2</v>
          </cell>
          <cell r="K13">
            <v>-22.20682424242424</v>
          </cell>
          <cell r="M13">
            <v>0.4228213012412072</v>
          </cell>
          <cell r="N13">
            <v>-1.3799353535353533</v>
          </cell>
        </row>
        <row r="14">
          <cell r="A14">
            <v>-0.1</v>
          </cell>
          <cell r="K14">
            <v>-22.737860606060607</v>
          </cell>
          <cell r="M14">
            <v>0.4228213012412072</v>
          </cell>
          <cell r="N14">
            <v>1.3799353535353533</v>
          </cell>
        </row>
        <row r="15">
          <cell r="A15">
            <v>-0.125</v>
          </cell>
          <cell r="K15">
            <v>-23.32612727272727</v>
          </cell>
          <cell r="M15">
            <v>0.43192000289735022</v>
          </cell>
          <cell r="N15">
            <v>-1.3799353535353533</v>
          </cell>
        </row>
        <row r="16">
          <cell r="A16">
            <v>-0.15</v>
          </cell>
          <cell r="K16">
            <v>-23.731121212121213</v>
          </cell>
          <cell r="M16">
            <v>0.43192000289735022</v>
          </cell>
          <cell r="N16">
            <v>1.3799353535353533</v>
          </cell>
        </row>
        <row r="17">
          <cell r="A17">
            <v>-0.17499999999999999</v>
          </cell>
          <cell r="K17">
            <v>-24.20643636363636</v>
          </cell>
        </row>
        <row r="18">
          <cell r="A18">
            <v>-0.2</v>
          </cell>
          <cell r="K18">
            <v>-24.700727272727271</v>
          </cell>
          <cell r="M18">
            <v>0</v>
          </cell>
          <cell r="N18">
            <v>-12.116890909090909</v>
          </cell>
        </row>
        <row r="19">
          <cell r="A19">
            <v>-0.22500000000000001</v>
          </cell>
          <cell r="K19">
            <v>-25.118878787878785</v>
          </cell>
          <cell r="M19">
            <v>0.22500000000000001</v>
          </cell>
          <cell r="N19">
            <v>-12.116890909090909</v>
          </cell>
        </row>
        <row r="20">
          <cell r="A20">
            <v>-0.25</v>
          </cell>
          <cell r="K20">
            <v>-25.534084848484845</v>
          </cell>
          <cell r="M20">
            <v>0.22500000000000001</v>
          </cell>
          <cell r="N20">
            <v>0</v>
          </cell>
        </row>
        <row r="21">
          <cell r="A21">
            <v>-0.27500000000000002</v>
          </cell>
          <cell r="K21">
            <v>-25.92512727272727</v>
          </cell>
        </row>
        <row r="22">
          <cell r="A22">
            <v>-0.3</v>
          </cell>
          <cell r="K22">
            <v>-26.363618181818179</v>
          </cell>
          <cell r="M22">
            <v>0</v>
          </cell>
          <cell r="N22">
            <v>-11.486151515151516</v>
          </cell>
        </row>
        <row r="23">
          <cell r="A23">
            <v>-0.32500000000000001</v>
          </cell>
          <cell r="K23">
            <v>-26.750884848484851</v>
          </cell>
          <cell r="M23">
            <v>0.25</v>
          </cell>
          <cell r="N23">
            <v>-11.486151515151516</v>
          </cell>
        </row>
        <row r="24">
          <cell r="A24">
            <v>-0.35</v>
          </cell>
          <cell r="K24">
            <v>-27.124781818181816</v>
          </cell>
          <cell r="M24">
            <v>0.25</v>
          </cell>
          <cell r="N24">
            <v>0</v>
          </cell>
        </row>
        <row r="25">
          <cell r="A25">
            <v>-0.375</v>
          </cell>
          <cell r="K25">
            <v>-27.47469090909091</v>
          </cell>
        </row>
        <row r="26">
          <cell r="A26">
            <v>-0.4</v>
          </cell>
          <cell r="K26">
            <v>-27.988163636363634</v>
          </cell>
        </row>
        <row r="27">
          <cell r="A27">
            <v>-0.42499999999999999</v>
          </cell>
          <cell r="K27">
            <v>-28.313884848484847</v>
          </cell>
        </row>
        <row r="28">
          <cell r="A28">
            <v>-0.45</v>
          </cell>
          <cell r="K28">
            <v>-28.762472727272726</v>
          </cell>
        </row>
        <row r="29">
          <cell r="A29">
            <v>-0.47499999999999998</v>
          </cell>
          <cell r="K29">
            <v>-29.08310909090909</v>
          </cell>
        </row>
        <row r="30">
          <cell r="A30">
            <v>-0.5</v>
          </cell>
          <cell r="K30">
            <v>-29.464115151515152</v>
          </cell>
        </row>
        <row r="31">
          <cell r="A31">
            <v>-0.5</v>
          </cell>
          <cell r="K31">
            <v>-29.302127272727272</v>
          </cell>
        </row>
        <row r="32">
          <cell r="A32">
            <v>-0.47499999999999998</v>
          </cell>
          <cell r="K32">
            <v>-28.939484848484845</v>
          </cell>
        </row>
        <row r="33">
          <cell r="A33">
            <v>-0.45</v>
          </cell>
          <cell r="K33">
            <v>-28.399630303030303</v>
          </cell>
        </row>
        <row r="34">
          <cell r="A34">
            <v>-0.42499999999999999</v>
          </cell>
          <cell r="K34">
            <v>-28.032890909090906</v>
          </cell>
        </row>
        <row r="35">
          <cell r="A35">
            <v>-0.4</v>
          </cell>
          <cell r="K35">
            <v>-27.638587878787877</v>
          </cell>
        </row>
        <row r="36">
          <cell r="A36">
            <v>-0.375</v>
          </cell>
          <cell r="K36">
            <v>-27.106878787878784</v>
          </cell>
        </row>
        <row r="37">
          <cell r="A37">
            <v>-0.35</v>
          </cell>
          <cell r="K37">
            <v>-26.718618181818179</v>
          </cell>
        </row>
        <row r="38">
          <cell r="A38">
            <v>-0.32500000000000001</v>
          </cell>
          <cell r="K38">
            <v>-26.240321212121209</v>
          </cell>
        </row>
        <row r="39">
          <cell r="A39">
            <v>-0.3</v>
          </cell>
          <cell r="K39">
            <v>-25.843903030303029</v>
          </cell>
        </row>
        <row r="40">
          <cell r="A40">
            <v>-0.27500000000000002</v>
          </cell>
          <cell r="K40">
            <v>-25.339775757575755</v>
          </cell>
        </row>
        <row r="41">
          <cell r="A41">
            <v>-0.25</v>
          </cell>
          <cell r="K41">
            <v>-25.022200000000002</v>
          </cell>
        </row>
        <row r="42">
          <cell r="A42">
            <v>-0.22500000000000001</v>
          </cell>
          <cell r="K42">
            <v>-24.516096969696967</v>
          </cell>
        </row>
        <row r="43">
          <cell r="A43">
            <v>-0.2</v>
          </cell>
          <cell r="K43">
            <v>-24.092127272727272</v>
          </cell>
        </row>
        <row r="44">
          <cell r="A44">
            <v>-0.17499999999999999</v>
          </cell>
          <cell r="K44">
            <v>-23.686666666666667</v>
          </cell>
        </row>
        <row r="45">
          <cell r="A45">
            <v>-0.15</v>
          </cell>
          <cell r="K45">
            <v>-23.081333333333333</v>
          </cell>
        </row>
        <row r="46">
          <cell r="A46">
            <v>-0.125</v>
          </cell>
          <cell r="K46">
            <v>-22.792993939393938</v>
          </cell>
        </row>
        <row r="47">
          <cell r="A47">
            <v>-0.1</v>
          </cell>
          <cell r="K47">
            <v>-22.247436363636361</v>
          </cell>
        </row>
        <row r="48">
          <cell r="A48">
            <v>-7.4999999999999997E-2</v>
          </cell>
          <cell r="K48">
            <v>-21.750151515151515</v>
          </cell>
        </row>
        <row r="49">
          <cell r="A49">
            <v>-0.05</v>
          </cell>
          <cell r="K49">
            <v>-21.22092727272727</v>
          </cell>
        </row>
        <row r="50">
          <cell r="A50">
            <v>-2.5000000000000001E-2</v>
          </cell>
          <cell r="K50">
            <v>-20.617757575757572</v>
          </cell>
        </row>
        <row r="51">
          <cell r="A51">
            <v>0</v>
          </cell>
          <cell r="K51">
            <v>-20.026587878787875</v>
          </cell>
        </row>
        <row r="52">
          <cell r="A52">
            <v>2.5000000000000001E-2</v>
          </cell>
          <cell r="K52">
            <v>-19.326593939393938</v>
          </cell>
        </row>
        <row r="53">
          <cell r="A53">
            <v>0.05</v>
          </cell>
          <cell r="K53">
            <v>-18.671684848484848</v>
          </cell>
        </row>
        <row r="54">
          <cell r="A54">
            <v>7.4999999999999997E-2</v>
          </cell>
          <cell r="K54">
            <v>-17.898345454545453</v>
          </cell>
        </row>
        <row r="55">
          <cell r="A55">
            <v>0.1</v>
          </cell>
          <cell r="K55">
            <v>-17.087472727272726</v>
          </cell>
        </row>
        <row r="56">
          <cell r="A56">
            <v>0.125</v>
          </cell>
          <cell r="K56">
            <v>-16.25110909090909</v>
          </cell>
        </row>
        <row r="57">
          <cell r="A57">
            <v>0.15</v>
          </cell>
          <cell r="K57">
            <v>-15.297030303030304</v>
          </cell>
        </row>
        <row r="58">
          <cell r="A58">
            <v>0.17499999999999999</v>
          </cell>
          <cell r="K58">
            <v>-14.299860606060605</v>
          </cell>
        </row>
        <row r="59">
          <cell r="A59">
            <v>0.2</v>
          </cell>
          <cell r="K59">
            <v>-13.260575757575758</v>
          </cell>
        </row>
        <row r="60">
          <cell r="A60">
            <v>0.22500000000000001</v>
          </cell>
          <cell r="K60">
            <v>-12.116890909090909</v>
          </cell>
        </row>
        <row r="61">
          <cell r="A61">
            <v>0.25</v>
          </cell>
          <cell r="K61">
            <v>-10.897545454545453</v>
          </cell>
        </row>
        <row r="62">
          <cell r="A62">
            <v>0.27500000000000002</v>
          </cell>
          <cell r="K62">
            <v>-9.5639939393939386</v>
          </cell>
        </row>
        <row r="63">
          <cell r="A63">
            <v>0.3</v>
          </cell>
          <cell r="K63">
            <v>-8.1578363636363616</v>
          </cell>
        </row>
        <row r="64">
          <cell r="A64">
            <v>0.32500000000000001</v>
          </cell>
          <cell r="K64">
            <v>-6.6574303030303019</v>
          </cell>
        </row>
        <row r="65">
          <cell r="A65">
            <v>0.35</v>
          </cell>
          <cell r="K65">
            <v>-5.0604030303030303</v>
          </cell>
        </row>
        <row r="66">
          <cell r="A66">
            <v>0.375</v>
          </cell>
          <cell r="K66">
            <v>-3.3751945454545451</v>
          </cell>
        </row>
        <row r="67">
          <cell r="A67">
            <v>0.4</v>
          </cell>
          <cell r="K67">
            <v>-1.6149254545454546</v>
          </cell>
        </row>
        <row r="68">
          <cell r="A68">
            <v>0.42499999999999999</v>
          </cell>
          <cell r="K68">
            <v>0.15417333333333333</v>
          </cell>
        </row>
        <row r="69">
          <cell r="A69">
            <v>0.45</v>
          </cell>
          <cell r="K69">
            <v>1.9630030303030304</v>
          </cell>
        </row>
        <row r="70">
          <cell r="A70">
            <v>0.47499999999999998</v>
          </cell>
          <cell r="K70">
            <v>3.7703363636363636</v>
          </cell>
        </row>
        <row r="71">
          <cell r="A71">
            <v>0.5</v>
          </cell>
          <cell r="K71">
            <v>5.5637084848484841</v>
          </cell>
        </row>
        <row r="72">
          <cell r="A72">
            <v>0.52500000000000002</v>
          </cell>
          <cell r="K72">
            <v>7.3310484848484849</v>
          </cell>
        </row>
        <row r="73">
          <cell r="A73">
            <v>0.55000000000000004</v>
          </cell>
          <cell r="K73">
            <v>9.0761757575757578</v>
          </cell>
        </row>
        <row r="74">
          <cell r="A74">
            <v>0.57499999999999996</v>
          </cell>
          <cell r="K74">
            <v>10.778733333333333</v>
          </cell>
        </row>
        <row r="75">
          <cell r="A75">
            <v>0.6</v>
          </cell>
          <cell r="K75">
            <v>12.491169696969695</v>
          </cell>
        </row>
        <row r="76">
          <cell r="A76">
            <v>0.625</v>
          </cell>
          <cell r="K76">
            <v>14.176703030303029</v>
          </cell>
        </row>
        <row r="77">
          <cell r="A77">
            <v>0.65</v>
          </cell>
          <cell r="K77">
            <v>15.876557575757575</v>
          </cell>
        </row>
        <row r="78">
          <cell r="A78">
            <v>0.67500000000000004</v>
          </cell>
          <cell r="K78">
            <v>17.463521212121208</v>
          </cell>
        </row>
        <row r="79">
          <cell r="A79">
            <v>0.7</v>
          </cell>
          <cell r="K79">
            <v>19.089187878787875</v>
          </cell>
        </row>
        <row r="80">
          <cell r="A80">
            <v>0.72499999999999998</v>
          </cell>
          <cell r="K80">
            <v>20.649454545454546</v>
          </cell>
        </row>
        <row r="81">
          <cell r="A81">
            <v>0.75</v>
          </cell>
          <cell r="K81">
            <v>22.200727272727271</v>
          </cell>
        </row>
        <row r="82">
          <cell r="A82">
            <v>0.77500000000000002</v>
          </cell>
          <cell r="K82">
            <v>23.690018181818179</v>
          </cell>
        </row>
        <row r="83">
          <cell r="A83">
            <v>0.8</v>
          </cell>
          <cell r="K83">
            <v>25.208030303030302</v>
          </cell>
        </row>
        <row r="84">
          <cell r="A84">
            <v>0.82499999999999996</v>
          </cell>
          <cell r="K84">
            <v>26.66110909090909</v>
          </cell>
        </row>
        <row r="85">
          <cell r="A85">
            <v>0.85</v>
          </cell>
          <cell r="K85">
            <v>28.029945454545455</v>
          </cell>
        </row>
        <row r="86">
          <cell r="A86">
            <v>0.875</v>
          </cell>
          <cell r="K86">
            <v>29.460090909090908</v>
          </cell>
        </row>
        <row r="87">
          <cell r="A87">
            <v>0.9</v>
          </cell>
          <cell r="K87">
            <v>30.905121212121216</v>
          </cell>
        </row>
        <row r="88">
          <cell r="A88">
            <v>0.92500000000000004</v>
          </cell>
          <cell r="K88">
            <v>32.198854545454545</v>
          </cell>
        </row>
        <row r="89">
          <cell r="A89">
            <v>0.95</v>
          </cell>
          <cell r="K89">
            <v>33.561018181818184</v>
          </cell>
        </row>
        <row r="90">
          <cell r="A90">
            <v>0.97499999999999998</v>
          </cell>
          <cell r="K90">
            <v>34.886157575757572</v>
          </cell>
        </row>
        <row r="91">
          <cell r="A91">
            <v>1</v>
          </cell>
          <cell r="K91">
            <v>36.276739393939387</v>
          </cell>
        </row>
        <row r="92">
          <cell r="A92">
            <v>1</v>
          </cell>
          <cell r="K92">
            <v>36.259696969696975</v>
          </cell>
        </row>
        <row r="93">
          <cell r="A93">
            <v>0.97499999999999998</v>
          </cell>
          <cell r="K93">
            <v>34.99114545454546</v>
          </cell>
        </row>
        <row r="94">
          <cell r="A94">
            <v>0.95</v>
          </cell>
          <cell r="K94">
            <v>33.618006060606056</v>
          </cell>
        </row>
        <row r="95">
          <cell r="A95">
            <v>0.92500000000000004</v>
          </cell>
          <cell r="K95">
            <v>32.253709090909084</v>
          </cell>
        </row>
        <row r="96">
          <cell r="A96">
            <v>0.9</v>
          </cell>
          <cell r="K96">
            <v>30.906684848484851</v>
          </cell>
        </row>
        <row r="97">
          <cell r="A97">
            <v>0.875</v>
          </cell>
          <cell r="K97">
            <v>29.491509090909091</v>
          </cell>
        </row>
        <row r="98">
          <cell r="A98">
            <v>0.85</v>
          </cell>
          <cell r="K98">
            <v>28.062575757575758</v>
          </cell>
        </row>
        <row r="99">
          <cell r="A99">
            <v>0.82499999999999996</v>
          </cell>
          <cell r="K99">
            <v>26.554933333333331</v>
          </cell>
        </row>
        <row r="100">
          <cell r="A100">
            <v>0.8</v>
          </cell>
          <cell r="K100">
            <v>25.023539393939391</v>
          </cell>
        </row>
        <row r="101">
          <cell r="A101">
            <v>0.77500000000000002</v>
          </cell>
          <cell r="K101">
            <v>23.556884848484849</v>
          </cell>
        </row>
        <row r="102">
          <cell r="A102">
            <v>0.75</v>
          </cell>
          <cell r="K102">
            <v>21.977375757575754</v>
          </cell>
        </row>
        <row r="103">
          <cell r="A103">
            <v>0.72499999999999998</v>
          </cell>
          <cell r="K103">
            <v>20.383351515151514</v>
          </cell>
        </row>
        <row r="104">
          <cell r="A104">
            <v>0.7</v>
          </cell>
          <cell r="K104">
            <v>18.754824242424242</v>
          </cell>
        </row>
        <row r="105">
          <cell r="A105">
            <v>0.67500000000000004</v>
          </cell>
          <cell r="K105">
            <v>17.072315151515149</v>
          </cell>
        </row>
        <row r="106">
          <cell r="A106">
            <v>0.65</v>
          </cell>
          <cell r="K106">
            <v>15.397630303030301</v>
          </cell>
        </row>
        <row r="107">
          <cell r="A107">
            <v>0.625</v>
          </cell>
          <cell r="K107">
            <v>13.743648484848485</v>
          </cell>
        </row>
        <row r="108">
          <cell r="A108">
            <v>0.6</v>
          </cell>
          <cell r="K108">
            <v>12.036490909090906</v>
          </cell>
        </row>
        <row r="109">
          <cell r="A109">
            <v>0.57499999999999996</v>
          </cell>
          <cell r="K109">
            <v>10.31461212121212</v>
          </cell>
        </row>
        <row r="110">
          <cell r="A110">
            <v>0.55000000000000004</v>
          </cell>
          <cell r="K110">
            <v>8.5619515151515131</v>
          </cell>
        </row>
        <row r="111">
          <cell r="A111">
            <v>0.52500000000000002</v>
          </cell>
          <cell r="K111">
            <v>6.7857030303030301</v>
          </cell>
        </row>
        <row r="112">
          <cell r="A112">
            <v>0.5</v>
          </cell>
          <cell r="K112">
            <v>4.9809551515151513</v>
          </cell>
        </row>
        <row r="113">
          <cell r="A113">
            <v>0.47499999999999998</v>
          </cell>
          <cell r="K113">
            <v>3.1565115151515148</v>
          </cell>
        </row>
        <row r="114">
          <cell r="A114">
            <v>0.45</v>
          </cell>
          <cell r="K114">
            <v>1.3191369696969697</v>
          </cell>
        </row>
        <row r="115">
          <cell r="A115">
            <v>0.42499999999999999</v>
          </cell>
          <cell r="K115">
            <v>-0.50489121212121213</v>
          </cell>
        </row>
        <row r="116">
          <cell r="A116">
            <v>0.4</v>
          </cell>
          <cell r="K116">
            <v>-2.2988503030303034</v>
          </cell>
        </row>
        <row r="117">
          <cell r="A117">
            <v>0.375</v>
          </cell>
          <cell r="K117">
            <v>-4.0561836363636363</v>
          </cell>
        </row>
        <row r="118">
          <cell r="A118">
            <v>0.35</v>
          </cell>
          <cell r="K118">
            <v>-5.7158575757575756</v>
          </cell>
        </row>
        <row r="119">
          <cell r="A119">
            <v>0.32500000000000001</v>
          </cell>
          <cell r="K119">
            <v>-7.3162666666666665</v>
          </cell>
        </row>
        <row r="120">
          <cell r="A120">
            <v>0.3</v>
          </cell>
          <cell r="K120">
            <v>-8.8025939393939368</v>
          </cell>
        </row>
        <row r="121">
          <cell r="A121">
            <v>0.27500000000000002</v>
          </cell>
          <cell r="K121">
            <v>-10.173042424242425</v>
          </cell>
        </row>
        <row r="122">
          <cell r="A122">
            <v>0.25</v>
          </cell>
          <cell r="K122">
            <v>-11.486151515151516</v>
          </cell>
        </row>
        <row r="123">
          <cell r="A123">
            <v>0.22500000000000001</v>
          </cell>
          <cell r="K123">
            <v>-12.669303030303029</v>
          </cell>
        </row>
        <row r="124">
          <cell r="A124">
            <v>0.2</v>
          </cell>
          <cell r="K124">
            <v>-13.799218181818182</v>
          </cell>
        </row>
        <row r="125">
          <cell r="A125">
            <v>0.17499999999999999</v>
          </cell>
          <cell r="K125">
            <v>-14.83912727272727</v>
          </cell>
        </row>
        <row r="126">
          <cell r="A126">
            <v>0.15</v>
          </cell>
          <cell r="K126">
            <v>-15.880781818181818</v>
          </cell>
        </row>
        <row r="127">
          <cell r="A127">
            <v>0.125</v>
          </cell>
          <cell r="K127">
            <v>-16.864575757575757</v>
          </cell>
        </row>
        <row r="128">
          <cell r="A128">
            <v>0.1</v>
          </cell>
          <cell r="K128">
            <v>-17.684915151515149</v>
          </cell>
        </row>
        <row r="129">
          <cell r="A129">
            <v>7.4999999999999997E-2</v>
          </cell>
          <cell r="K129">
            <v>-18.573424242424242</v>
          </cell>
        </row>
        <row r="130">
          <cell r="A130">
            <v>0.05</v>
          </cell>
          <cell r="K130">
            <v>-19.350963636363634</v>
          </cell>
        </row>
        <row r="131">
          <cell r="A131">
            <v>2.5000000000000001E-2</v>
          </cell>
          <cell r="K131">
            <v>-20.037715151515151</v>
          </cell>
        </row>
        <row r="132">
          <cell r="A132">
            <v>0</v>
          </cell>
          <cell r="K132">
            <v>-20.699030303030302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0">
          <cell r="A10">
            <v>0</v>
          </cell>
        </row>
      </sheetData>
      <sheetData sheetId="20" refreshError="1"/>
      <sheetData sheetId="21">
        <row r="10">
          <cell r="A10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 I ZnO dark"/>
      <sheetName val="PbS I ZnO 3"/>
      <sheetName val="PbS I ZnO 2"/>
      <sheetName val="PbS I ZnO"/>
      <sheetName val="PbS edt Zno2"/>
      <sheetName val="PbS edt Zno Dark"/>
      <sheetName val="PbS edt Zno"/>
      <sheetName val="PbS Cl ZnO dark"/>
      <sheetName val="PbS Cl ZnO 3"/>
      <sheetName val="PbS Cl ZnO 2"/>
      <sheetName val="PbS Cl ZnO"/>
      <sheetName val="PbS cl EDT ZnO dark"/>
      <sheetName val="PbS cl EDT ZnO 2"/>
      <sheetName val="PbS cl EDT ZnO"/>
      <sheetName val="PbS Br ZnO dark"/>
      <sheetName val="PbS Br ZnO 2"/>
      <sheetName val="PbS Br ZnO"/>
      <sheetName val="PbS Br EDT ZnO dark"/>
      <sheetName val="PbS Br EDT ZnO d"/>
      <sheetName val="PbS Br EDT ZnO c"/>
      <sheetName val="PbS Br EDT ZnO a"/>
      <sheetName val="PbS Br EDT ZnO 2"/>
      <sheetName val="PbS Br EDT Z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A10">
            <v>-3.5000000000000001E-3</v>
          </cell>
        </row>
      </sheetData>
      <sheetData sheetId="12">
        <row r="10">
          <cell r="A10">
            <v>-3.5000000000000001E-3</v>
          </cell>
        </row>
      </sheetData>
      <sheetData sheetId="13" refreshError="1"/>
      <sheetData sheetId="14" refreshError="1"/>
      <sheetData sheetId="15" refreshError="1"/>
      <sheetData sheetId="16">
        <row r="10">
          <cell r="A10">
            <v>-3.5000000000000001E-3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10">
          <cell r="A10">
            <v>-3.5000000000000001E-3</v>
          </cell>
          <cell r="K10">
            <v>-12.381223587223587</v>
          </cell>
          <cell r="M10">
            <v>2.3749885477284148E-2</v>
          </cell>
          <cell r="N10">
            <v>-12.378257878431793</v>
          </cell>
          <cell r="O10">
            <v>-10.948761670761671</v>
          </cell>
          <cell r="P10">
            <v>-11.757058288462543</v>
          </cell>
        </row>
        <row r="11">
          <cell r="A11">
            <v>-2.6499999999999999E-2</v>
          </cell>
          <cell r="K11">
            <v>-12.40071253071253</v>
          </cell>
          <cell r="M11">
            <v>-2.3655607292229132E-2</v>
          </cell>
          <cell r="N11">
            <v>-12.378257878431793</v>
          </cell>
          <cell r="O11">
            <v>-10.948761670761671</v>
          </cell>
          <cell r="P11">
            <v>-11.757058288462543</v>
          </cell>
        </row>
        <row r="12">
          <cell r="A12">
            <v>-0.05</v>
          </cell>
          <cell r="K12">
            <v>-12.565945945945945</v>
          </cell>
        </row>
        <row r="13">
          <cell r="A13">
            <v>-7.3499999999999996E-2</v>
          </cell>
          <cell r="K13">
            <v>-12.689675675675675</v>
          </cell>
          <cell r="M13">
            <v>0.47499770954568299</v>
          </cell>
          <cell r="N13">
            <v>-0.82521719189545284</v>
          </cell>
        </row>
        <row r="14">
          <cell r="A14">
            <v>-9.6500000000000002E-2</v>
          </cell>
          <cell r="K14">
            <v>-12.923238329238329</v>
          </cell>
          <cell r="M14">
            <v>0.47499770954568299</v>
          </cell>
          <cell r="N14">
            <v>0.82521719189545284</v>
          </cell>
        </row>
        <row r="15">
          <cell r="A15">
            <v>-0.12</v>
          </cell>
          <cell r="K15">
            <v>-13.152619164619164</v>
          </cell>
          <cell r="M15">
            <v>0.47311214584458267</v>
          </cell>
          <cell r="N15">
            <v>-0.82521719189545284</v>
          </cell>
        </row>
        <row r="16">
          <cell r="A16">
            <v>-0.14349999999999999</v>
          </cell>
          <cell r="K16">
            <v>-13.379896805896806</v>
          </cell>
          <cell r="M16">
            <v>0.47311214584458267</v>
          </cell>
          <cell r="N16">
            <v>0.82521719189545284</v>
          </cell>
        </row>
        <row r="17">
          <cell r="A17">
            <v>-0.16650000000000001</v>
          </cell>
          <cell r="K17">
            <v>-13.599405405405408</v>
          </cell>
        </row>
        <row r="18">
          <cell r="A18">
            <v>-0.19</v>
          </cell>
          <cell r="K18">
            <v>-13.765356265356266</v>
          </cell>
          <cell r="M18">
            <v>0</v>
          </cell>
          <cell r="N18">
            <v>-6.7350712530712533</v>
          </cell>
        </row>
        <row r="19">
          <cell r="A19">
            <v>-0.2135</v>
          </cell>
          <cell r="K19">
            <v>-14.040530712530712</v>
          </cell>
          <cell r="M19">
            <v>0.32350000000000001</v>
          </cell>
          <cell r="N19">
            <v>-6.7350712530712533</v>
          </cell>
        </row>
        <row r="20">
          <cell r="A20">
            <v>-0.23649999999999999</v>
          </cell>
          <cell r="K20">
            <v>-14.236899262899263</v>
          </cell>
          <cell r="M20">
            <v>0.32350000000000001</v>
          </cell>
          <cell r="N20">
            <v>0</v>
          </cell>
        </row>
        <row r="21">
          <cell r="A21">
            <v>-0.26</v>
          </cell>
          <cell r="K21">
            <v>-14.420658476658478</v>
          </cell>
        </row>
        <row r="22">
          <cell r="A22">
            <v>-0.28349999999999997</v>
          </cell>
          <cell r="K22">
            <v>-14.74191646191646</v>
          </cell>
          <cell r="M22">
            <v>0</v>
          </cell>
          <cell r="N22">
            <v>-7.2394692874692872</v>
          </cell>
        </row>
        <row r="23">
          <cell r="A23">
            <v>-0.30649999999999999</v>
          </cell>
          <cell r="K23">
            <v>-14.955931203931204</v>
          </cell>
          <cell r="M23">
            <v>0.32350000000000001</v>
          </cell>
          <cell r="N23">
            <v>-7.2394692874692872</v>
          </cell>
        </row>
        <row r="24">
          <cell r="A24">
            <v>-0.33</v>
          </cell>
          <cell r="K24">
            <v>-15.108859950859951</v>
          </cell>
          <cell r="M24">
            <v>0.32350000000000001</v>
          </cell>
          <cell r="N24">
            <v>0</v>
          </cell>
        </row>
        <row r="25">
          <cell r="A25">
            <v>-0.35349999999999998</v>
          </cell>
          <cell r="K25">
            <v>-15.421749385749385</v>
          </cell>
        </row>
        <row r="26">
          <cell r="A26">
            <v>-0.3765</v>
          </cell>
          <cell r="K26">
            <v>-15.617071253071254</v>
          </cell>
        </row>
        <row r="27">
          <cell r="A27">
            <v>-0.4</v>
          </cell>
          <cell r="K27">
            <v>-15.931341523341525</v>
          </cell>
        </row>
        <row r="28">
          <cell r="A28">
            <v>-0.4</v>
          </cell>
          <cell r="K28">
            <v>-15.78557248157248</v>
          </cell>
        </row>
        <row r="29">
          <cell r="A29">
            <v>-0.3765</v>
          </cell>
          <cell r="K29">
            <v>-15.485223587223588</v>
          </cell>
        </row>
        <row r="30">
          <cell r="A30">
            <v>-0.35349999999999998</v>
          </cell>
          <cell r="K30">
            <v>-15.192511056511055</v>
          </cell>
        </row>
        <row r="31">
          <cell r="A31">
            <v>-0.33</v>
          </cell>
          <cell r="K31">
            <v>-14.846334152334151</v>
          </cell>
        </row>
        <row r="32">
          <cell r="A32">
            <v>-0.30649999999999999</v>
          </cell>
          <cell r="K32">
            <v>-14.62576904176904</v>
          </cell>
        </row>
        <row r="33">
          <cell r="A33">
            <v>-0.28349999999999997</v>
          </cell>
          <cell r="K33">
            <v>-14.340501228501227</v>
          </cell>
        </row>
        <row r="34">
          <cell r="A34">
            <v>-0.26</v>
          </cell>
          <cell r="K34">
            <v>-13.965194103194102</v>
          </cell>
        </row>
        <row r="35">
          <cell r="A35">
            <v>-0.23649999999999999</v>
          </cell>
          <cell r="K35">
            <v>-13.747130221130222</v>
          </cell>
        </row>
        <row r="36">
          <cell r="A36">
            <v>-0.2135</v>
          </cell>
          <cell r="K36">
            <v>-13.488191646191645</v>
          </cell>
        </row>
        <row r="37">
          <cell r="A37">
            <v>-0.19</v>
          </cell>
          <cell r="K37">
            <v>-13.191287469287468</v>
          </cell>
        </row>
        <row r="38">
          <cell r="A38">
            <v>-0.16650000000000001</v>
          </cell>
          <cell r="K38">
            <v>-12.948378378378377</v>
          </cell>
        </row>
        <row r="39">
          <cell r="A39">
            <v>-0.14349999999999999</v>
          </cell>
          <cell r="K39">
            <v>-12.615002457002459</v>
          </cell>
        </row>
        <row r="40">
          <cell r="A40">
            <v>-0.12</v>
          </cell>
          <cell r="K40">
            <v>-12.45343488943489</v>
          </cell>
        </row>
        <row r="41">
          <cell r="A41">
            <v>-9.6500000000000002E-2</v>
          </cell>
          <cell r="K41">
            <v>-12.107759213759214</v>
          </cell>
        </row>
        <row r="42">
          <cell r="A42">
            <v>-7.3499999999999996E-2</v>
          </cell>
          <cell r="K42">
            <v>-11.831562653562655</v>
          </cell>
        </row>
        <row r="43">
          <cell r="A43">
            <v>-0.05</v>
          </cell>
          <cell r="K43">
            <v>-11.565017199017198</v>
          </cell>
        </row>
        <row r="44">
          <cell r="A44">
            <v>-2.6499999999999999E-2</v>
          </cell>
          <cell r="K44">
            <v>-11.286432432432433</v>
          </cell>
        </row>
        <row r="45">
          <cell r="A45">
            <v>-3.5000000000000001E-3</v>
          </cell>
          <cell r="K45">
            <v>-10.995061425061426</v>
          </cell>
        </row>
        <row r="46">
          <cell r="A46">
            <v>0.02</v>
          </cell>
          <cell r="K46">
            <v>-10.684191646191646</v>
          </cell>
        </row>
        <row r="47">
          <cell r="A47">
            <v>4.3499999999999997E-2</v>
          </cell>
          <cell r="K47">
            <v>-10.397066339066338</v>
          </cell>
        </row>
        <row r="48">
          <cell r="A48">
            <v>6.6500000000000004E-2</v>
          </cell>
          <cell r="K48">
            <v>-10.202791154791155</v>
          </cell>
        </row>
        <row r="49">
          <cell r="A49">
            <v>0.09</v>
          </cell>
          <cell r="K49">
            <v>-9.9005651105651111</v>
          </cell>
        </row>
        <row r="50">
          <cell r="A50">
            <v>0.1135</v>
          </cell>
          <cell r="K50">
            <v>-9.6221326781326795</v>
          </cell>
        </row>
        <row r="51">
          <cell r="A51">
            <v>0.13650000000000001</v>
          </cell>
          <cell r="K51">
            <v>-9.34427027027027</v>
          </cell>
        </row>
        <row r="52">
          <cell r="A52">
            <v>0.16</v>
          </cell>
          <cell r="K52">
            <v>-9.0553071253071256</v>
          </cell>
        </row>
        <row r="53">
          <cell r="A53">
            <v>0.1835</v>
          </cell>
          <cell r="K53">
            <v>-8.7177985257985249</v>
          </cell>
        </row>
        <row r="54">
          <cell r="A54">
            <v>0.20649999999999999</v>
          </cell>
          <cell r="K54">
            <v>-8.4470024570024567</v>
          </cell>
        </row>
        <row r="55">
          <cell r="A55">
            <v>0.23</v>
          </cell>
          <cell r="K55">
            <v>-8.1329434889434893</v>
          </cell>
        </row>
        <row r="56">
          <cell r="A56">
            <v>0.2535</v>
          </cell>
          <cell r="K56">
            <v>-7.8396756756756751</v>
          </cell>
        </row>
        <row r="57">
          <cell r="A57">
            <v>0.27650000000000002</v>
          </cell>
          <cell r="K57">
            <v>-7.4876511056511053</v>
          </cell>
        </row>
        <row r="58">
          <cell r="A58">
            <v>0.3</v>
          </cell>
          <cell r="K58">
            <v>-7.1283882063882062</v>
          </cell>
        </row>
        <row r="59">
          <cell r="A59">
            <v>0.32350000000000001</v>
          </cell>
          <cell r="K59">
            <v>-6.7350712530712533</v>
          </cell>
        </row>
        <row r="60">
          <cell r="A60">
            <v>0.34649999999999997</v>
          </cell>
          <cell r="K60">
            <v>-6.2342948402948402</v>
          </cell>
        </row>
        <row r="61">
          <cell r="A61">
            <v>0.37</v>
          </cell>
          <cell r="K61">
            <v>-5.6545012285012284</v>
          </cell>
        </row>
        <row r="62">
          <cell r="A62">
            <v>0.39350000000000002</v>
          </cell>
          <cell r="K62">
            <v>-4.934520884520885</v>
          </cell>
        </row>
        <row r="63">
          <cell r="A63">
            <v>0.41649999999999998</v>
          </cell>
          <cell r="K63">
            <v>-3.9557965601965601</v>
          </cell>
        </row>
        <row r="64">
          <cell r="A64">
            <v>0.44</v>
          </cell>
          <cell r="K64">
            <v>-2.6720437346437347</v>
          </cell>
        </row>
        <row r="65">
          <cell r="A65">
            <v>0.46350000000000002</v>
          </cell>
          <cell r="K65">
            <v>-1.0200014742014742</v>
          </cell>
        </row>
        <row r="66">
          <cell r="A66">
            <v>0.48649999999999999</v>
          </cell>
          <cell r="K66">
            <v>1.0204078624078625</v>
          </cell>
        </row>
        <row r="67">
          <cell r="A67">
            <v>0.51</v>
          </cell>
          <cell r="K67">
            <v>3.5322476658476658</v>
          </cell>
        </row>
        <row r="68">
          <cell r="A68">
            <v>0.53349999999999997</v>
          </cell>
          <cell r="K68">
            <v>6.5524717444717453</v>
          </cell>
        </row>
        <row r="69">
          <cell r="A69">
            <v>0.55649999999999999</v>
          </cell>
          <cell r="K69">
            <v>9.8169926289926295</v>
          </cell>
        </row>
        <row r="70">
          <cell r="A70">
            <v>0.57999999999999996</v>
          </cell>
          <cell r="K70">
            <v>13.539705159705161</v>
          </cell>
        </row>
        <row r="71">
          <cell r="A71">
            <v>0.60350000000000004</v>
          </cell>
          <cell r="K71">
            <v>17.596800982800985</v>
          </cell>
        </row>
        <row r="72">
          <cell r="A72">
            <v>0.62649999999999995</v>
          </cell>
          <cell r="K72">
            <v>21.813690417690417</v>
          </cell>
        </row>
        <row r="73">
          <cell r="A73">
            <v>0.65</v>
          </cell>
          <cell r="K73">
            <v>26.476402948402949</v>
          </cell>
        </row>
        <row r="74">
          <cell r="A74">
            <v>0.67349999999999999</v>
          </cell>
          <cell r="K74">
            <v>31.297724815724816</v>
          </cell>
        </row>
        <row r="75">
          <cell r="A75">
            <v>0.69650000000000001</v>
          </cell>
          <cell r="K75">
            <v>36.130653562653563</v>
          </cell>
        </row>
        <row r="76">
          <cell r="A76">
            <v>0.72</v>
          </cell>
          <cell r="K76">
            <v>41.268746928746928</v>
          </cell>
        </row>
        <row r="77">
          <cell r="A77">
            <v>0.74350000000000005</v>
          </cell>
          <cell r="K77">
            <v>46.567331695331696</v>
          </cell>
        </row>
        <row r="78">
          <cell r="A78">
            <v>0.76649999999999996</v>
          </cell>
          <cell r="K78">
            <v>52.078918918918923</v>
          </cell>
        </row>
        <row r="79">
          <cell r="A79">
            <v>0.79</v>
          </cell>
          <cell r="K79">
            <v>57.561670761670769</v>
          </cell>
        </row>
        <row r="80">
          <cell r="A80">
            <v>0.8135</v>
          </cell>
          <cell r="K80">
            <v>63.222211302211292</v>
          </cell>
        </row>
        <row r="81">
          <cell r="A81">
            <v>0.83650000000000002</v>
          </cell>
          <cell r="K81">
            <v>68.887665847665843</v>
          </cell>
        </row>
        <row r="82">
          <cell r="A82">
            <v>0.86</v>
          </cell>
          <cell r="K82">
            <v>74.79312039312039</v>
          </cell>
        </row>
        <row r="83">
          <cell r="A83">
            <v>0.88349999999999995</v>
          </cell>
          <cell r="K83">
            <v>80.889287469287467</v>
          </cell>
        </row>
        <row r="84">
          <cell r="A84">
            <v>0.90649999999999997</v>
          </cell>
          <cell r="K84">
            <v>87.006633906633908</v>
          </cell>
        </row>
        <row r="85">
          <cell r="A85">
            <v>0.93</v>
          </cell>
          <cell r="K85">
            <v>93.406240786240787</v>
          </cell>
        </row>
        <row r="86">
          <cell r="A86">
            <v>0.95350000000000001</v>
          </cell>
          <cell r="K86">
            <v>99.898771498771495</v>
          </cell>
        </row>
        <row r="87">
          <cell r="A87">
            <v>0.97650000000000003</v>
          </cell>
          <cell r="K87">
            <v>106.46466830466829</v>
          </cell>
        </row>
        <row r="88">
          <cell r="A88">
            <v>1</v>
          </cell>
          <cell r="K88">
            <v>113.39164619164619</v>
          </cell>
        </row>
        <row r="89">
          <cell r="A89">
            <v>1</v>
          </cell>
          <cell r="K89">
            <v>114.20702702702704</v>
          </cell>
        </row>
        <row r="90">
          <cell r="A90">
            <v>0.97650000000000003</v>
          </cell>
          <cell r="K90">
            <v>108.80049140049141</v>
          </cell>
        </row>
        <row r="91">
          <cell r="A91">
            <v>0.95350000000000001</v>
          </cell>
          <cell r="K91">
            <v>103.29321867321868</v>
          </cell>
        </row>
        <row r="92">
          <cell r="A92">
            <v>0.93</v>
          </cell>
          <cell r="K92">
            <v>97.474447174447164</v>
          </cell>
        </row>
        <row r="93">
          <cell r="A93">
            <v>0.90649999999999997</v>
          </cell>
          <cell r="K93">
            <v>91.454398034398039</v>
          </cell>
        </row>
        <row r="94">
          <cell r="A94">
            <v>0.88349999999999995</v>
          </cell>
          <cell r="K94">
            <v>85.503046683046676</v>
          </cell>
        </row>
        <row r="95">
          <cell r="A95">
            <v>0.86</v>
          </cell>
          <cell r="K95">
            <v>79.388157248157242</v>
          </cell>
        </row>
        <row r="96">
          <cell r="A96">
            <v>0.83650000000000002</v>
          </cell>
          <cell r="K96">
            <v>73.208550368550377</v>
          </cell>
        </row>
        <row r="97">
          <cell r="A97">
            <v>0.8135</v>
          </cell>
          <cell r="K97">
            <v>67.178476658476654</v>
          </cell>
        </row>
        <row r="98">
          <cell r="A98">
            <v>0.79</v>
          </cell>
          <cell r="K98">
            <v>61.095085995085995</v>
          </cell>
        </row>
        <row r="99">
          <cell r="A99">
            <v>0.76649999999999996</v>
          </cell>
          <cell r="K99">
            <v>55.034742014742022</v>
          </cell>
        </row>
        <row r="100">
          <cell r="A100">
            <v>0.74350000000000005</v>
          </cell>
          <cell r="K100">
            <v>49.191007371007366</v>
          </cell>
        </row>
        <row r="101">
          <cell r="A101">
            <v>0.72</v>
          </cell>
          <cell r="K101">
            <v>43.204407862407862</v>
          </cell>
        </row>
        <row r="102">
          <cell r="A102">
            <v>0.69650000000000001</v>
          </cell>
          <cell r="K102">
            <v>37.620113022113024</v>
          </cell>
        </row>
        <row r="103">
          <cell r="A103">
            <v>0.67349999999999999</v>
          </cell>
          <cell r="K103">
            <v>32.367493857493855</v>
          </cell>
        </row>
        <row r="104">
          <cell r="A104">
            <v>0.65</v>
          </cell>
          <cell r="K104">
            <v>27.198673218673214</v>
          </cell>
        </row>
        <row r="105">
          <cell r="A105">
            <v>0.62649999999999995</v>
          </cell>
          <cell r="K105">
            <v>22.2554742014742</v>
          </cell>
        </row>
        <row r="106">
          <cell r="A106">
            <v>0.60350000000000004</v>
          </cell>
          <cell r="K106">
            <v>17.854815724815722</v>
          </cell>
        </row>
        <row r="107">
          <cell r="A107">
            <v>0.57999999999999996</v>
          </cell>
          <cell r="K107">
            <v>13.688825552825554</v>
          </cell>
        </row>
        <row r="108">
          <cell r="A108">
            <v>0.55649999999999999</v>
          </cell>
          <cell r="K108">
            <v>9.9166289926289917</v>
          </cell>
        </row>
        <row r="109">
          <cell r="A109">
            <v>0.53349999999999997</v>
          </cell>
          <cell r="K109">
            <v>6.6279361179361187</v>
          </cell>
        </row>
        <row r="110">
          <cell r="A110">
            <v>0.51</v>
          </cell>
          <cell r="K110">
            <v>3.6834574938574933</v>
          </cell>
        </row>
        <row r="111">
          <cell r="A111">
            <v>0.48649999999999999</v>
          </cell>
          <cell r="K111">
            <v>1.2162447174447173</v>
          </cell>
        </row>
        <row r="112">
          <cell r="A112">
            <v>0.46350000000000002</v>
          </cell>
          <cell r="K112">
            <v>-0.87323341523341536</v>
          </cell>
        </row>
        <row r="113">
          <cell r="A113">
            <v>0.44</v>
          </cell>
          <cell r="K113">
            <v>-2.5469302211302209</v>
          </cell>
        </row>
        <row r="114">
          <cell r="A114">
            <v>0.41649999999999998</v>
          </cell>
          <cell r="K114">
            <v>-3.9046540540540535</v>
          </cell>
        </row>
        <row r="115">
          <cell r="A115">
            <v>0.39350000000000002</v>
          </cell>
          <cell r="K115">
            <v>-5.003641277641278</v>
          </cell>
        </row>
        <row r="116">
          <cell r="A116">
            <v>0.37</v>
          </cell>
          <cell r="K116">
            <v>-5.9008304668304667</v>
          </cell>
        </row>
        <row r="117">
          <cell r="A117">
            <v>0.34649999999999997</v>
          </cell>
          <cell r="K117">
            <v>-6.6240933660933656</v>
          </cell>
        </row>
        <row r="118">
          <cell r="A118">
            <v>0.32350000000000001</v>
          </cell>
          <cell r="K118">
            <v>-7.2394692874692872</v>
          </cell>
        </row>
        <row r="119">
          <cell r="A119">
            <v>0.3</v>
          </cell>
          <cell r="K119">
            <v>-7.706791154791155</v>
          </cell>
        </row>
        <row r="120">
          <cell r="A120">
            <v>0.27650000000000002</v>
          </cell>
          <cell r="K120">
            <v>-8.1726781326781328</v>
          </cell>
        </row>
        <row r="121">
          <cell r="A121">
            <v>0.2535</v>
          </cell>
          <cell r="K121">
            <v>-8.6039312039312037</v>
          </cell>
        </row>
        <row r="122">
          <cell r="A122">
            <v>0.23</v>
          </cell>
          <cell r="K122">
            <v>-8.9749729729729726</v>
          </cell>
        </row>
        <row r="123">
          <cell r="A123">
            <v>0.20649999999999999</v>
          </cell>
          <cell r="K123">
            <v>-9.2916805896805901</v>
          </cell>
        </row>
        <row r="124">
          <cell r="A124">
            <v>0.1835</v>
          </cell>
          <cell r="K124">
            <v>-9.6071744471744456</v>
          </cell>
        </row>
        <row r="125">
          <cell r="A125">
            <v>0.16</v>
          </cell>
          <cell r="K125">
            <v>-9.9037395577395575</v>
          </cell>
        </row>
        <row r="126">
          <cell r="A126">
            <v>0.13650000000000001</v>
          </cell>
          <cell r="K126">
            <v>-10.158117936117936</v>
          </cell>
        </row>
        <row r="127">
          <cell r="A127">
            <v>0.1135</v>
          </cell>
          <cell r="K127">
            <v>-10.463665847665848</v>
          </cell>
        </row>
        <row r="128">
          <cell r="A128">
            <v>0.09</v>
          </cell>
          <cell r="K128">
            <v>-10.769115479115479</v>
          </cell>
        </row>
        <row r="129">
          <cell r="A129">
            <v>6.6500000000000004E-2</v>
          </cell>
          <cell r="K129">
            <v>-11.091144963144963</v>
          </cell>
        </row>
        <row r="130">
          <cell r="A130">
            <v>4.3499999999999997E-2</v>
          </cell>
          <cell r="K130">
            <v>-11.275095823095823</v>
          </cell>
        </row>
        <row r="131">
          <cell r="A131">
            <v>0.02</v>
          </cell>
          <cell r="K131">
            <v>-11.562417690417689</v>
          </cell>
        </row>
        <row r="132">
          <cell r="A132">
            <v>-3.5000000000000001E-3</v>
          </cell>
          <cell r="K132">
            <v>-11.791120393120393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22">
        <row r="10">
          <cell r="A10">
            <v>-3.5000000000000001E-3</v>
          </cell>
          <cell r="K10">
            <v>-12.713228501228501</v>
          </cell>
          <cell r="M10">
            <v>2.2407443327974959E-2</v>
          </cell>
          <cell r="N10">
            <v>-12.684396966136097</v>
          </cell>
          <cell r="O10">
            <v>-11.369452454388625</v>
          </cell>
          <cell r="P10">
            <v>-12.22919838987924</v>
          </cell>
        </row>
        <row r="11">
          <cell r="A11">
            <v>-2.6499999999999999E-2</v>
          </cell>
          <cell r="K11">
            <v>-12.902692874692873</v>
          </cell>
          <cell r="M11">
            <v>-2.2407443327974959E-2</v>
          </cell>
          <cell r="N11">
            <v>-12.684396966136097</v>
          </cell>
          <cell r="O11">
            <v>-11.369452454388625</v>
          </cell>
          <cell r="P11">
            <v>-12.22919838987924</v>
          </cell>
        </row>
        <row r="12">
          <cell r="A12">
            <v>-0.05</v>
          </cell>
          <cell r="K12">
            <v>-13.054363636363638</v>
          </cell>
        </row>
        <row r="13">
          <cell r="A13">
            <v>-7.3499999999999996E-2</v>
          </cell>
          <cell r="K13">
            <v>-13.21679606879607</v>
          </cell>
          <cell r="M13">
            <v>0.43688040075140894</v>
          </cell>
          <cell r="N13">
            <v>-0.84562646440907308</v>
          </cell>
        </row>
        <row r="14">
          <cell r="A14">
            <v>-9.6500000000000002E-2</v>
          </cell>
          <cell r="K14">
            <v>-13.39450122850123</v>
          </cell>
          <cell r="M14">
            <v>0.43688040075140894</v>
          </cell>
          <cell r="N14">
            <v>0.84562646440907308</v>
          </cell>
        </row>
        <row r="15">
          <cell r="A15">
            <v>-0.12</v>
          </cell>
          <cell r="K15">
            <v>-13.637425061425063</v>
          </cell>
          <cell r="M15">
            <v>0.44814886655949915</v>
          </cell>
          <cell r="N15">
            <v>-0.84562646440907308</v>
          </cell>
        </row>
        <row r="16">
          <cell r="A16">
            <v>-0.14349999999999999</v>
          </cell>
          <cell r="K16">
            <v>-13.877626535626534</v>
          </cell>
          <cell r="M16">
            <v>0.44814886655949915</v>
          </cell>
          <cell r="N16">
            <v>0.84562646440907308</v>
          </cell>
        </row>
        <row r="17">
          <cell r="A17">
            <v>-0.16650000000000001</v>
          </cell>
          <cell r="K17">
            <v>-14.089955773955774</v>
          </cell>
        </row>
        <row r="18">
          <cell r="A18">
            <v>-0.19</v>
          </cell>
          <cell r="K18">
            <v>-14.345267813267812</v>
          </cell>
          <cell r="M18">
            <v>0</v>
          </cell>
          <cell r="N18">
            <v>-7.2802162162162158</v>
          </cell>
        </row>
        <row r="19">
          <cell r="A19">
            <v>-0.2135</v>
          </cell>
          <cell r="K19">
            <v>-14.544874692874695</v>
          </cell>
          <cell r="M19">
            <v>0.3</v>
          </cell>
          <cell r="N19">
            <v>-7.2802162162162158</v>
          </cell>
        </row>
        <row r="20">
          <cell r="A20">
            <v>-0.23649999999999999</v>
          </cell>
          <cell r="K20">
            <v>-14.818147420147421</v>
          </cell>
          <cell r="M20">
            <v>0.3</v>
          </cell>
          <cell r="N20">
            <v>0</v>
          </cell>
        </row>
        <row r="21">
          <cell r="A21">
            <v>-0.26</v>
          </cell>
          <cell r="K21">
            <v>-14.957528255528254</v>
          </cell>
        </row>
        <row r="22">
          <cell r="A22">
            <v>-0.28349999999999997</v>
          </cell>
          <cell r="K22">
            <v>-15.332800982800984</v>
          </cell>
          <cell r="M22">
            <v>0</v>
          </cell>
          <cell r="N22">
            <v>-7.9576412776412777</v>
          </cell>
        </row>
        <row r="23">
          <cell r="A23">
            <v>-0.30649999999999999</v>
          </cell>
          <cell r="K23">
            <v>-15.483970515970517</v>
          </cell>
          <cell r="M23">
            <v>0.3</v>
          </cell>
          <cell r="N23">
            <v>-7.9576412776412777</v>
          </cell>
        </row>
        <row r="24">
          <cell r="A24">
            <v>-0.33</v>
          </cell>
          <cell r="K24">
            <v>-15.746874692874695</v>
          </cell>
          <cell r="M24">
            <v>0.3</v>
          </cell>
          <cell r="N24">
            <v>0</v>
          </cell>
        </row>
        <row r="25">
          <cell r="A25">
            <v>-0.35349999999999998</v>
          </cell>
          <cell r="K25">
            <v>-15.918742014742016</v>
          </cell>
        </row>
        <row r="26">
          <cell r="A26">
            <v>-0.3765</v>
          </cell>
          <cell r="K26">
            <v>-16.150348894348895</v>
          </cell>
        </row>
        <row r="27">
          <cell r="A27">
            <v>-0.4</v>
          </cell>
          <cell r="K27">
            <v>-16.447110565110567</v>
          </cell>
        </row>
        <row r="28">
          <cell r="A28">
            <v>-0.4</v>
          </cell>
          <cell r="K28">
            <v>-16.337695331695333</v>
          </cell>
        </row>
        <row r="29">
          <cell r="A29">
            <v>-0.3765</v>
          </cell>
          <cell r="K29">
            <v>-16.020702702702703</v>
          </cell>
        </row>
        <row r="30">
          <cell r="A30">
            <v>-0.35349999999999998</v>
          </cell>
          <cell r="K30">
            <v>-15.755886977886977</v>
          </cell>
        </row>
        <row r="31">
          <cell r="A31">
            <v>-0.33</v>
          </cell>
          <cell r="K31">
            <v>-15.419351351351352</v>
          </cell>
        </row>
        <row r="32">
          <cell r="A32">
            <v>-0.30649999999999999</v>
          </cell>
          <cell r="K32">
            <v>-15.213174447174445</v>
          </cell>
        </row>
        <row r="33">
          <cell r="A33">
            <v>-0.28349999999999997</v>
          </cell>
          <cell r="K33">
            <v>-15.007410319410319</v>
          </cell>
        </row>
        <row r="34">
          <cell r="A34">
            <v>-0.26</v>
          </cell>
          <cell r="K34">
            <v>-14.690388206388205</v>
          </cell>
        </row>
        <row r="35">
          <cell r="A35">
            <v>-0.23649999999999999</v>
          </cell>
          <cell r="K35">
            <v>-14.378879606879609</v>
          </cell>
        </row>
        <row r="36">
          <cell r="A36">
            <v>-0.2135</v>
          </cell>
          <cell r="K36">
            <v>-14.069773955773954</v>
          </cell>
        </row>
        <row r="37">
          <cell r="A37">
            <v>-0.19</v>
          </cell>
          <cell r="K37">
            <v>-13.769484029484031</v>
          </cell>
        </row>
        <row r="38">
          <cell r="A38">
            <v>-0.16650000000000001</v>
          </cell>
          <cell r="K38">
            <v>-13.463744471744473</v>
          </cell>
        </row>
        <row r="39">
          <cell r="A39">
            <v>-0.14349999999999999</v>
          </cell>
          <cell r="K39">
            <v>-13.196840294840296</v>
          </cell>
        </row>
        <row r="40">
          <cell r="A40">
            <v>-0.12</v>
          </cell>
          <cell r="K40">
            <v>-12.855115479115481</v>
          </cell>
        </row>
        <row r="41">
          <cell r="A41">
            <v>-9.6500000000000002E-2</v>
          </cell>
          <cell r="K41">
            <v>-12.609498771498771</v>
          </cell>
        </row>
        <row r="42">
          <cell r="A42">
            <v>-7.3499999999999996E-2</v>
          </cell>
          <cell r="K42">
            <v>-12.325896805896805</v>
          </cell>
        </row>
        <row r="43">
          <cell r="A43">
            <v>-0.05</v>
          </cell>
          <cell r="K43">
            <v>-12.083375921375923</v>
          </cell>
        </row>
        <row r="44">
          <cell r="A44">
            <v>-2.6499999999999999E-2</v>
          </cell>
          <cell r="K44">
            <v>-11.762009828009829</v>
          </cell>
        </row>
        <row r="45">
          <cell r="A45">
            <v>-3.5000000000000001E-3</v>
          </cell>
          <cell r="K45">
            <v>-11.398707616707618</v>
          </cell>
        </row>
        <row r="46">
          <cell r="A46">
            <v>0.02</v>
          </cell>
          <cell r="K46">
            <v>-11.202280098280097</v>
          </cell>
        </row>
        <row r="47">
          <cell r="A47">
            <v>4.3499999999999997E-2</v>
          </cell>
          <cell r="K47">
            <v>-10.871056511056512</v>
          </cell>
        </row>
        <row r="48">
          <cell r="A48">
            <v>6.6500000000000004E-2</v>
          </cell>
          <cell r="K48">
            <v>-10.65185257985258</v>
          </cell>
        </row>
        <row r="49">
          <cell r="A49">
            <v>0.09</v>
          </cell>
          <cell r="K49">
            <v>-10.3084914004914</v>
          </cell>
        </row>
        <row r="50">
          <cell r="A50">
            <v>0.1135</v>
          </cell>
          <cell r="K50">
            <v>-10.016378378378379</v>
          </cell>
        </row>
        <row r="51">
          <cell r="A51">
            <v>0.13650000000000001</v>
          </cell>
          <cell r="K51">
            <v>-9.7661031941031951</v>
          </cell>
        </row>
        <row r="52">
          <cell r="A52">
            <v>0.16</v>
          </cell>
          <cell r="K52">
            <v>-9.3956707616707629</v>
          </cell>
        </row>
        <row r="53">
          <cell r="A53">
            <v>0.1835</v>
          </cell>
          <cell r="K53">
            <v>-9.1381130221130231</v>
          </cell>
        </row>
        <row r="54">
          <cell r="A54">
            <v>0.20649999999999999</v>
          </cell>
          <cell r="K54">
            <v>-8.8027321867321877</v>
          </cell>
        </row>
        <row r="55">
          <cell r="A55">
            <v>0.23</v>
          </cell>
          <cell r="K55">
            <v>-8.4662997542997545</v>
          </cell>
        </row>
        <row r="56">
          <cell r="A56">
            <v>0.2535</v>
          </cell>
          <cell r="K56">
            <v>-8.132019656019656</v>
          </cell>
        </row>
        <row r="57">
          <cell r="A57">
            <v>0.27650000000000002</v>
          </cell>
          <cell r="K57">
            <v>-7.6828501228501223</v>
          </cell>
        </row>
        <row r="58">
          <cell r="A58">
            <v>0.3</v>
          </cell>
          <cell r="K58">
            <v>-7.2802162162162158</v>
          </cell>
        </row>
        <row r="59">
          <cell r="A59">
            <v>0.32350000000000001</v>
          </cell>
          <cell r="K59">
            <v>-6.6797542997542996</v>
          </cell>
        </row>
        <row r="60">
          <cell r="A60">
            <v>0.34649999999999997</v>
          </cell>
          <cell r="K60">
            <v>-6.0086339066339063</v>
          </cell>
        </row>
        <row r="61">
          <cell r="A61">
            <v>0.37</v>
          </cell>
          <cell r="K61">
            <v>-5.0544914004914006</v>
          </cell>
        </row>
        <row r="62">
          <cell r="A62">
            <v>0.39350000000000002</v>
          </cell>
          <cell r="K62">
            <v>-3.7543375921375923</v>
          </cell>
        </row>
        <row r="63">
          <cell r="A63">
            <v>0.41649999999999998</v>
          </cell>
          <cell r="K63">
            <v>-1.9995724815724816</v>
          </cell>
        </row>
        <row r="64">
          <cell r="A64">
            <v>0.44</v>
          </cell>
          <cell r="K64">
            <v>0.30607174447174446</v>
          </cell>
        </row>
        <row r="65">
          <cell r="A65">
            <v>0.46350000000000002</v>
          </cell>
          <cell r="K65">
            <v>3.320576904176904</v>
          </cell>
        </row>
        <row r="66">
          <cell r="A66">
            <v>0.48649999999999999</v>
          </cell>
          <cell r="K66">
            <v>6.81</v>
          </cell>
        </row>
        <row r="67">
          <cell r="A67">
            <v>0.51</v>
          </cell>
          <cell r="K67">
            <v>10.992977886977886</v>
          </cell>
        </row>
        <row r="68">
          <cell r="A68">
            <v>0.53349999999999997</v>
          </cell>
          <cell r="K68">
            <v>15.761135135135135</v>
          </cell>
        </row>
        <row r="69">
          <cell r="A69">
            <v>0.55649999999999999</v>
          </cell>
          <cell r="K69">
            <v>20.967449631449632</v>
          </cell>
        </row>
        <row r="70">
          <cell r="A70">
            <v>0.57999999999999996</v>
          </cell>
          <cell r="K70">
            <v>26.702466830466829</v>
          </cell>
        </row>
        <row r="71">
          <cell r="A71">
            <v>0.60350000000000004</v>
          </cell>
          <cell r="K71">
            <v>32.839272727272729</v>
          </cell>
        </row>
        <row r="72">
          <cell r="A72">
            <v>0.62649999999999995</v>
          </cell>
          <cell r="K72">
            <v>39.131597051597055</v>
          </cell>
        </row>
        <row r="73">
          <cell r="A73">
            <v>0.65</v>
          </cell>
          <cell r="K73">
            <v>46.048923832923826</v>
          </cell>
        </row>
        <row r="74">
          <cell r="A74">
            <v>0.67349999999999999</v>
          </cell>
          <cell r="K74">
            <v>53.141474201474203</v>
          </cell>
        </row>
        <row r="75">
          <cell r="A75">
            <v>0.69650000000000001</v>
          </cell>
          <cell r="K75">
            <v>60.204766584766588</v>
          </cell>
        </row>
        <row r="76">
          <cell r="A76">
            <v>0.72</v>
          </cell>
          <cell r="K76">
            <v>67.726339066339065</v>
          </cell>
        </row>
        <row r="77">
          <cell r="A77">
            <v>0.74350000000000005</v>
          </cell>
          <cell r="K77">
            <v>75.426388206388197</v>
          </cell>
        </row>
        <row r="78">
          <cell r="A78">
            <v>0.76649999999999996</v>
          </cell>
          <cell r="K78">
            <v>83.22850122850123</v>
          </cell>
        </row>
        <row r="79">
          <cell r="A79">
            <v>0.79</v>
          </cell>
          <cell r="K79">
            <v>91.325798525798533</v>
          </cell>
        </row>
        <row r="80">
          <cell r="A80">
            <v>0.8135</v>
          </cell>
          <cell r="K80">
            <v>99.592825552825559</v>
          </cell>
        </row>
        <row r="81">
          <cell r="A81">
            <v>0.83650000000000002</v>
          </cell>
          <cell r="K81">
            <v>107.87154791154792</v>
          </cell>
        </row>
        <row r="82">
          <cell r="A82">
            <v>0.86</v>
          </cell>
          <cell r="K82">
            <v>116.46525798525798</v>
          </cell>
        </row>
        <row r="83">
          <cell r="A83">
            <v>0.88349999999999995</v>
          </cell>
          <cell r="K83">
            <v>125.20063882063883</v>
          </cell>
        </row>
        <row r="84">
          <cell r="A84">
            <v>0.90649999999999997</v>
          </cell>
          <cell r="K84">
            <v>133.99036855036854</v>
          </cell>
        </row>
        <row r="85">
          <cell r="A85">
            <v>0.93</v>
          </cell>
          <cell r="K85">
            <v>143.00535626535626</v>
          </cell>
        </row>
        <row r="86">
          <cell r="A86">
            <v>0.95350000000000001</v>
          </cell>
          <cell r="K86">
            <v>152.27459459459459</v>
          </cell>
        </row>
        <row r="87">
          <cell r="A87">
            <v>0.97650000000000003</v>
          </cell>
          <cell r="K87">
            <v>161.49842751842752</v>
          </cell>
        </row>
        <row r="88">
          <cell r="A88">
            <v>1</v>
          </cell>
          <cell r="K88">
            <v>170.96378378378378</v>
          </cell>
        </row>
        <row r="89">
          <cell r="A89">
            <v>1</v>
          </cell>
          <cell r="K89">
            <v>171.33425061425061</v>
          </cell>
        </row>
        <row r="90">
          <cell r="A90">
            <v>0.97650000000000003</v>
          </cell>
          <cell r="K90">
            <v>162.18515970515969</v>
          </cell>
        </row>
        <row r="91">
          <cell r="A91">
            <v>0.95350000000000001</v>
          </cell>
          <cell r="K91">
            <v>153.16402948402947</v>
          </cell>
        </row>
        <row r="92">
          <cell r="A92">
            <v>0.93</v>
          </cell>
          <cell r="K92">
            <v>143.91587223587226</v>
          </cell>
        </row>
        <row r="93">
          <cell r="A93">
            <v>0.90649999999999997</v>
          </cell>
          <cell r="K93">
            <v>134.73724815724813</v>
          </cell>
        </row>
        <row r="94">
          <cell r="A94">
            <v>0.88349999999999995</v>
          </cell>
          <cell r="K94">
            <v>125.69793611793611</v>
          </cell>
        </row>
        <row r="95">
          <cell r="A95">
            <v>0.86</v>
          </cell>
          <cell r="K95">
            <v>116.63995085995087</v>
          </cell>
        </row>
        <row r="96">
          <cell r="A96">
            <v>0.83650000000000002</v>
          </cell>
          <cell r="K96">
            <v>107.6925307125307</v>
          </cell>
        </row>
        <row r="97">
          <cell r="A97">
            <v>0.8135</v>
          </cell>
          <cell r="K97">
            <v>98.98363636363635</v>
          </cell>
        </row>
        <row r="98">
          <cell r="A98">
            <v>0.79</v>
          </cell>
          <cell r="K98">
            <v>90.31857493857494</v>
          </cell>
        </row>
        <row r="99">
          <cell r="A99">
            <v>0.76649999999999996</v>
          </cell>
          <cell r="K99">
            <v>81.785552825552827</v>
          </cell>
        </row>
        <row r="100">
          <cell r="A100">
            <v>0.74350000000000005</v>
          </cell>
          <cell r="K100">
            <v>73.582014742014735</v>
          </cell>
        </row>
        <row r="101">
          <cell r="A101">
            <v>0.72</v>
          </cell>
          <cell r="K101">
            <v>65.473022113022111</v>
          </cell>
        </row>
        <row r="102">
          <cell r="A102">
            <v>0.69650000000000001</v>
          </cell>
          <cell r="K102">
            <v>57.600786240786249</v>
          </cell>
        </row>
        <row r="103">
          <cell r="A103">
            <v>0.67349999999999999</v>
          </cell>
          <cell r="K103">
            <v>50.253464373464375</v>
          </cell>
        </row>
        <row r="104">
          <cell r="A104">
            <v>0.65</v>
          </cell>
          <cell r="K104">
            <v>42.837125307125305</v>
          </cell>
        </row>
        <row r="105">
          <cell r="A105">
            <v>0.62649999999999995</v>
          </cell>
          <cell r="K105">
            <v>35.885533169533169</v>
          </cell>
        </row>
        <row r="106">
          <cell r="A106">
            <v>0.60350000000000004</v>
          </cell>
          <cell r="K106">
            <v>29.60616216216216</v>
          </cell>
        </row>
        <row r="107">
          <cell r="A107">
            <v>0.57999999999999996</v>
          </cell>
          <cell r="K107">
            <v>23.55912530712531</v>
          </cell>
        </row>
        <row r="108">
          <cell r="A108">
            <v>0.55649999999999999</v>
          </cell>
          <cell r="K108">
            <v>18.012628992628994</v>
          </cell>
        </row>
        <row r="109">
          <cell r="A109">
            <v>0.53349999999999997</v>
          </cell>
          <cell r="K109">
            <v>13.075061425061424</v>
          </cell>
        </row>
        <row r="110">
          <cell r="A110">
            <v>0.51</v>
          </cell>
          <cell r="K110">
            <v>8.6591842751842751</v>
          </cell>
        </row>
        <row r="111">
          <cell r="A111">
            <v>0.48649999999999999</v>
          </cell>
          <cell r="K111">
            <v>4.8362309582309582</v>
          </cell>
        </row>
        <row r="112">
          <cell r="A112">
            <v>0.46350000000000002</v>
          </cell>
          <cell r="K112">
            <v>1.7047434889434889</v>
          </cell>
        </row>
        <row r="113">
          <cell r="A113">
            <v>0.44</v>
          </cell>
          <cell r="K113">
            <v>-0.90493169533169548</v>
          </cell>
        </row>
        <row r="114">
          <cell r="A114">
            <v>0.41649999999999998</v>
          </cell>
          <cell r="K114">
            <v>-2.9440442260442259</v>
          </cell>
        </row>
        <row r="115">
          <cell r="A115">
            <v>0.39350000000000002</v>
          </cell>
          <cell r="K115">
            <v>-4.5152181818181818</v>
          </cell>
        </row>
        <row r="116">
          <cell r="A116">
            <v>0.37</v>
          </cell>
          <cell r="K116">
            <v>-5.6646093366093364</v>
          </cell>
        </row>
        <row r="117">
          <cell r="A117">
            <v>0.34649999999999997</v>
          </cell>
          <cell r="K117">
            <v>-6.628049140049141</v>
          </cell>
        </row>
        <row r="118">
          <cell r="A118">
            <v>0.32350000000000001</v>
          </cell>
          <cell r="K118">
            <v>-7.3081326781326785</v>
          </cell>
        </row>
        <row r="119">
          <cell r="A119">
            <v>0.3</v>
          </cell>
          <cell r="K119">
            <v>-7.9576412776412777</v>
          </cell>
        </row>
        <row r="120">
          <cell r="A120">
            <v>0.27650000000000002</v>
          </cell>
          <cell r="K120">
            <v>-8.3900196560196552</v>
          </cell>
        </row>
        <row r="121">
          <cell r="A121">
            <v>0.2535</v>
          </cell>
          <cell r="K121">
            <v>-8.8520884520884522</v>
          </cell>
        </row>
        <row r="122">
          <cell r="A122">
            <v>0.23</v>
          </cell>
          <cell r="K122">
            <v>-9.2980933660933669</v>
          </cell>
        </row>
        <row r="123">
          <cell r="A123">
            <v>0.20649999999999999</v>
          </cell>
          <cell r="K123">
            <v>-9.6191498771498765</v>
          </cell>
        </row>
        <row r="124">
          <cell r="A124">
            <v>0.1835</v>
          </cell>
          <cell r="K124">
            <v>-9.9623292383292394</v>
          </cell>
        </row>
        <row r="125">
          <cell r="A125">
            <v>0.16</v>
          </cell>
          <cell r="K125">
            <v>-10.281090909090908</v>
          </cell>
        </row>
        <row r="126">
          <cell r="A126">
            <v>0.13650000000000001</v>
          </cell>
          <cell r="K126">
            <v>-10.585990171990172</v>
          </cell>
        </row>
        <row r="127">
          <cell r="A127">
            <v>0.1135</v>
          </cell>
          <cell r="K127">
            <v>-10.928918918918919</v>
          </cell>
        </row>
        <row r="128">
          <cell r="A128">
            <v>0.09</v>
          </cell>
          <cell r="K128">
            <v>-11.185999999999998</v>
          </cell>
        </row>
        <row r="129">
          <cell r="A129">
            <v>6.6500000000000004E-2</v>
          </cell>
          <cell r="K129">
            <v>-11.471218673218672</v>
          </cell>
        </row>
        <row r="130">
          <cell r="A130">
            <v>4.3499999999999997E-2</v>
          </cell>
          <cell r="K130">
            <v>-11.738393120393122</v>
          </cell>
        </row>
        <row r="131">
          <cell r="A131">
            <v>0.02</v>
          </cell>
          <cell r="K131">
            <v>-11.993238329238329</v>
          </cell>
        </row>
        <row r="132">
          <cell r="A132">
            <v>-3.5000000000000001E-3</v>
          </cell>
          <cell r="K132">
            <v>-12.270491400491402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23">
        <row r="10">
          <cell r="A10">
            <v>-3.5000000000000001E-3</v>
          </cell>
          <cell r="K10">
            <v>-12.444255528255526</v>
          </cell>
          <cell r="M10">
            <v>2.2316849225040982E-2</v>
          </cell>
          <cell r="N10">
            <v>-12.429170494605277</v>
          </cell>
          <cell r="O10">
            <v>-11.254634220293793</v>
          </cell>
          <cell r="P10">
            <v>-12.26486308745883</v>
          </cell>
        </row>
        <row r="11">
          <cell r="A11">
            <v>-2.6499999999999999E-2</v>
          </cell>
          <cell r="K11">
            <v>-12.543385749385749</v>
          </cell>
          <cell r="M11">
            <v>-2.2316849225040982E-2</v>
          </cell>
          <cell r="N11">
            <v>-12.429170494605277</v>
          </cell>
          <cell r="O11">
            <v>-11.254634220293793</v>
          </cell>
          <cell r="P11">
            <v>-12.26486308745883</v>
          </cell>
        </row>
        <row r="12">
          <cell r="A12">
            <v>-0.05</v>
          </cell>
          <cell r="K12">
            <v>-12.66427027027027</v>
          </cell>
        </row>
        <row r="13">
          <cell r="A13">
            <v>-7.3499999999999996E-2</v>
          </cell>
          <cell r="K13">
            <v>-12.96658968058968</v>
          </cell>
          <cell r="M13">
            <v>0.42992616357671398</v>
          </cell>
          <cell r="N13">
            <v>-0.82861136630701848</v>
          </cell>
        </row>
        <row r="14">
          <cell r="A14">
            <v>-9.6500000000000002E-2</v>
          </cell>
          <cell r="K14">
            <v>-13.128363636363638</v>
          </cell>
          <cell r="M14">
            <v>0.42992616357671398</v>
          </cell>
          <cell r="N14">
            <v>0.82861136630701848</v>
          </cell>
        </row>
        <row r="15">
          <cell r="A15">
            <v>-0.12</v>
          </cell>
          <cell r="K15">
            <v>-13.337459459459458</v>
          </cell>
          <cell r="M15">
            <v>0.44633698450081966</v>
          </cell>
          <cell r="N15">
            <v>-0.82861136630701848</v>
          </cell>
        </row>
        <row r="16">
          <cell r="A16">
            <v>-0.14349999999999999</v>
          </cell>
          <cell r="K16">
            <v>-13.647036855036855</v>
          </cell>
          <cell r="M16">
            <v>0.44633698450081966</v>
          </cell>
          <cell r="N16">
            <v>0.82861136630701848</v>
          </cell>
        </row>
        <row r="17">
          <cell r="A17">
            <v>-0.16650000000000001</v>
          </cell>
          <cell r="K17">
            <v>-13.807724815724818</v>
          </cell>
        </row>
        <row r="18">
          <cell r="A18">
            <v>-0.19</v>
          </cell>
          <cell r="K18">
            <v>-14.086820638820639</v>
          </cell>
          <cell r="M18">
            <v>0</v>
          </cell>
          <cell r="N18">
            <v>-7.1181277641277649</v>
          </cell>
        </row>
        <row r="19">
          <cell r="A19">
            <v>-0.2135</v>
          </cell>
          <cell r="K19">
            <v>-14.319739557739556</v>
          </cell>
          <cell r="M19">
            <v>0.3</v>
          </cell>
          <cell r="N19">
            <v>-7.1181277641277649</v>
          </cell>
        </row>
        <row r="20">
          <cell r="A20">
            <v>-0.23649999999999999</v>
          </cell>
          <cell r="K20">
            <v>-14.566619164619164</v>
          </cell>
          <cell r="M20">
            <v>0.3</v>
          </cell>
          <cell r="N20">
            <v>0</v>
          </cell>
        </row>
        <row r="21">
          <cell r="A21">
            <v>-0.26</v>
          </cell>
          <cell r="K21">
            <v>-14.751572481572481</v>
          </cell>
        </row>
        <row r="22">
          <cell r="A22">
            <v>-0.28349999999999997</v>
          </cell>
          <cell r="K22">
            <v>-15.02752334152334</v>
          </cell>
          <cell r="M22">
            <v>0</v>
          </cell>
          <cell r="N22">
            <v>-7.9473218673218682</v>
          </cell>
        </row>
        <row r="23">
          <cell r="A23">
            <v>-0.30649999999999999</v>
          </cell>
          <cell r="K23">
            <v>-15.30543488943489</v>
          </cell>
          <cell r="M23">
            <v>0.3</v>
          </cell>
          <cell r="N23">
            <v>-7.9473218673218682</v>
          </cell>
        </row>
        <row r="24">
          <cell r="A24">
            <v>-0.33</v>
          </cell>
          <cell r="K24">
            <v>-15.500923832923833</v>
          </cell>
          <cell r="M24">
            <v>0.3</v>
          </cell>
          <cell r="N24">
            <v>0</v>
          </cell>
        </row>
        <row r="25">
          <cell r="A25">
            <v>-0.35349999999999998</v>
          </cell>
          <cell r="K25">
            <v>-15.771739557739558</v>
          </cell>
        </row>
        <row r="26">
          <cell r="A26">
            <v>-0.3765</v>
          </cell>
          <cell r="K26">
            <v>-15.929808353808355</v>
          </cell>
        </row>
        <row r="27">
          <cell r="A27">
            <v>-0.4</v>
          </cell>
          <cell r="K27">
            <v>-16.239390663390662</v>
          </cell>
        </row>
        <row r="28">
          <cell r="A28">
            <v>-0.4</v>
          </cell>
          <cell r="K28">
            <v>-16.189341523341522</v>
          </cell>
        </row>
        <row r="29">
          <cell r="A29">
            <v>-0.3765</v>
          </cell>
          <cell r="K29">
            <v>-15.881675675675677</v>
          </cell>
        </row>
        <row r="30">
          <cell r="A30">
            <v>-0.35349999999999998</v>
          </cell>
          <cell r="K30">
            <v>-15.550260442260443</v>
          </cell>
        </row>
        <row r="31">
          <cell r="A31">
            <v>-0.33</v>
          </cell>
          <cell r="K31">
            <v>-15.222466830466832</v>
          </cell>
        </row>
        <row r="32">
          <cell r="A32">
            <v>-0.30649999999999999</v>
          </cell>
          <cell r="K32">
            <v>-14.908122850122849</v>
          </cell>
        </row>
        <row r="33">
          <cell r="A33">
            <v>-0.28349999999999997</v>
          </cell>
          <cell r="K33">
            <v>-14.681886977886977</v>
          </cell>
        </row>
        <row r="34">
          <cell r="A34">
            <v>-0.26</v>
          </cell>
          <cell r="K34">
            <v>-14.466034398034399</v>
          </cell>
        </row>
        <row r="35">
          <cell r="A35">
            <v>-0.23649999999999999</v>
          </cell>
          <cell r="K35">
            <v>-14.102093366093365</v>
          </cell>
        </row>
        <row r="36">
          <cell r="A36">
            <v>-0.2135</v>
          </cell>
          <cell r="K36">
            <v>-13.925999999999998</v>
          </cell>
        </row>
        <row r="37">
          <cell r="A37">
            <v>-0.19</v>
          </cell>
          <cell r="K37">
            <v>-13.596162162162164</v>
          </cell>
        </row>
        <row r="38">
          <cell r="A38">
            <v>-0.16650000000000001</v>
          </cell>
          <cell r="K38">
            <v>-13.270776412776414</v>
          </cell>
        </row>
        <row r="39">
          <cell r="A39">
            <v>-0.14349999999999999</v>
          </cell>
          <cell r="K39">
            <v>-13.050221130221129</v>
          </cell>
        </row>
        <row r="40">
          <cell r="A40">
            <v>-0.12</v>
          </cell>
          <cell r="K40">
            <v>-12.716368550368552</v>
          </cell>
        </row>
        <row r="41">
          <cell r="A41">
            <v>-9.6500000000000002E-2</v>
          </cell>
          <cell r="K41">
            <v>-12.458073710073709</v>
          </cell>
        </row>
        <row r="42">
          <cell r="A42">
            <v>-7.3499999999999996E-2</v>
          </cell>
          <cell r="K42">
            <v>-12.161174447174446</v>
          </cell>
        </row>
        <row r="43">
          <cell r="A43">
            <v>-0.05</v>
          </cell>
          <cell r="K43">
            <v>-11.861651105651106</v>
          </cell>
        </row>
        <row r="44">
          <cell r="A44">
            <v>-2.6499999999999999E-2</v>
          </cell>
          <cell r="K44">
            <v>-11.554368550368549</v>
          </cell>
        </row>
        <row r="45">
          <cell r="A45">
            <v>-3.5000000000000001E-3</v>
          </cell>
          <cell r="K45">
            <v>-11.290108108108107</v>
          </cell>
        </row>
        <row r="46">
          <cell r="A46">
            <v>0.02</v>
          </cell>
          <cell r="K46">
            <v>-11.051926289926289</v>
          </cell>
        </row>
        <row r="47">
          <cell r="A47">
            <v>4.3499999999999997E-2</v>
          </cell>
          <cell r="K47">
            <v>-10.715710073710074</v>
          </cell>
        </row>
        <row r="48">
          <cell r="A48">
            <v>6.6500000000000004E-2</v>
          </cell>
          <cell r="K48">
            <v>-10.466275184275185</v>
          </cell>
        </row>
        <row r="49">
          <cell r="A49">
            <v>0.09</v>
          </cell>
          <cell r="K49">
            <v>-10.187405405405407</v>
          </cell>
        </row>
        <row r="50">
          <cell r="A50">
            <v>0.1135</v>
          </cell>
          <cell r="K50">
            <v>-9.8931203931203928</v>
          </cell>
        </row>
        <row r="51">
          <cell r="A51">
            <v>0.13650000000000001</v>
          </cell>
          <cell r="K51">
            <v>-9.5979508599508598</v>
          </cell>
        </row>
        <row r="52">
          <cell r="A52">
            <v>0.16</v>
          </cell>
          <cell r="K52">
            <v>-9.2986633906633909</v>
          </cell>
        </row>
        <row r="53">
          <cell r="A53">
            <v>0.1835</v>
          </cell>
          <cell r="K53">
            <v>-8.9880393120393123</v>
          </cell>
        </row>
        <row r="54">
          <cell r="A54">
            <v>0.20649999999999999</v>
          </cell>
          <cell r="K54">
            <v>-8.6869090909090918</v>
          </cell>
        </row>
        <row r="55">
          <cell r="A55">
            <v>0.23</v>
          </cell>
          <cell r="K55">
            <v>-8.3403046683046682</v>
          </cell>
        </row>
        <row r="56">
          <cell r="A56">
            <v>0.2535</v>
          </cell>
          <cell r="K56">
            <v>-7.9819950859950861</v>
          </cell>
        </row>
        <row r="57">
          <cell r="A57">
            <v>0.27650000000000002</v>
          </cell>
          <cell r="K57">
            <v>-7.5903046683046691</v>
          </cell>
        </row>
        <row r="58">
          <cell r="A58">
            <v>0.3</v>
          </cell>
          <cell r="K58">
            <v>-7.1181277641277649</v>
          </cell>
        </row>
        <row r="59">
          <cell r="A59">
            <v>0.32350000000000001</v>
          </cell>
          <cell r="K59">
            <v>-6.5040982800982805</v>
          </cell>
        </row>
        <row r="60">
          <cell r="A60">
            <v>0.34649999999999997</v>
          </cell>
          <cell r="K60">
            <v>-5.7696707616707616</v>
          </cell>
        </row>
        <row r="61">
          <cell r="A61">
            <v>0.37</v>
          </cell>
          <cell r="K61">
            <v>-4.7737400491400486</v>
          </cell>
        </row>
        <row r="62">
          <cell r="A62">
            <v>0.39350000000000002</v>
          </cell>
          <cell r="K62">
            <v>-3.3355434889434887</v>
          </cell>
        </row>
        <row r="63">
          <cell r="A63">
            <v>0.41649999999999998</v>
          </cell>
          <cell r="K63">
            <v>-1.4357837837837837</v>
          </cell>
        </row>
        <row r="64">
          <cell r="A64">
            <v>0.44</v>
          </cell>
          <cell r="K64">
            <v>1.0772884520884523</v>
          </cell>
        </row>
        <row r="65">
          <cell r="A65">
            <v>0.46350000000000002</v>
          </cell>
          <cell r="K65">
            <v>4.1938678132678131</v>
          </cell>
        </row>
        <row r="66">
          <cell r="A66">
            <v>0.48649999999999999</v>
          </cell>
          <cell r="K66">
            <v>7.8596019656019651</v>
          </cell>
        </row>
        <row r="67">
          <cell r="A67">
            <v>0.51</v>
          </cell>
          <cell r="K67">
            <v>12.139356265356264</v>
          </cell>
        </row>
        <row r="68">
          <cell r="A68">
            <v>0.53349999999999997</v>
          </cell>
          <cell r="K68">
            <v>16.994117936117934</v>
          </cell>
        </row>
        <row r="69">
          <cell r="A69">
            <v>0.55649999999999999</v>
          </cell>
          <cell r="K69">
            <v>22.272363636363636</v>
          </cell>
        </row>
        <row r="70">
          <cell r="A70">
            <v>0.57999999999999996</v>
          </cell>
          <cell r="K70">
            <v>28.060285012285014</v>
          </cell>
        </row>
        <row r="71">
          <cell r="A71">
            <v>0.60350000000000004</v>
          </cell>
          <cell r="K71">
            <v>34.21390171990172</v>
          </cell>
        </row>
        <row r="72">
          <cell r="A72">
            <v>0.62649999999999995</v>
          </cell>
          <cell r="K72">
            <v>40.51528255528256</v>
          </cell>
        </row>
        <row r="73">
          <cell r="A73">
            <v>0.65</v>
          </cell>
          <cell r="K73">
            <v>47.391611793611794</v>
          </cell>
        </row>
        <row r="74">
          <cell r="A74">
            <v>0.67349999999999999</v>
          </cell>
          <cell r="K74">
            <v>54.416265356265363</v>
          </cell>
        </row>
        <row r="75">
          <cell r="A75">
            <v>0.69650000000000001</v>
          </cell>
          <cell r="K75">
            <v>61.42584766584767</v>
          </cell>
        </row>
        <row r="76">
          <cell r="A76">
            <v>0.72</v>
          </cell>
          <cell r="K76">
            <v>68.906732186732185</v>
          </cell>
        </row>
        <row r="77">
          <cell r="A77">
            <v>0.74350000000000005</v>
          </cell>
          <cell r="K77">
            <v>76.537985257985255</v>
          </cell>
        </row>
        <row r="78">
          <cell r="A78">
            <v>0.76649999999999996</v>
          </cell>
          <cell r="K78">
            <v>84.268894348894364</v>
          </cell>
        </row>
        <row r="79">
          <cell r="A79">
            <v>0.79</v>
          </cell>
          <cell r="K79">
            <v>92.234545454545454</v>
          </cell>
        </row>
        <row r="80">
          <cell r="A80">
            <v>0.8135</v>
          </cell>
          <cell r="K80">
            <v>100.39297297297298</v>
          </cell>
        </row>
        <row r="81">
          <cell r="A81">
            <v>0.83650000000000002</v>
          </cell>
          <cell r="K81">
            <v>108.59056511056512</v>
          </cell>
        </row>
        <row r="82">
          <cell r="A82">
            <v>0.86</v>
          </cell>
          <cell r="K82">
            <v>117.04771498771497</v>
          </cell>
        </row>
        <row r="83">
          <cell r="A83">
            <v>0.88349999999999995</v>
          </cell>
          <cell r="K83">
            <v>125.73592137592138</v>
          </cell>
        </row>
        <row r="84">
          <cell r="A84">
            <v>0.90649999999999997</v>
          </cell>
          <cell r="K84">
            <v>134.377542997543</v>
          </cell>
        </row>
        <row r="85">
          <cell r="A85">
            <v>0.93</v>
          </cell>
          <cell r="K85">
            <v>143.33095823095823</v>
          </cell>
        </row>
        <row r="86">
          <cell r="A86">
            <v>0.95350000000000001</v>
          </cell>
          <cell r="K86">
            <v>152.44815724815726</v>
          </cell>
        </row>
        <row r="87">
          <cell r="A87">
            <v>0.97650000000000003</v>
          </cell>
          <cell r="K87">
            <v>161.45169533169533</v>
          </cell>
        </row>
        <row r="88">
          <cell r="A88">
            <v>1</v>
          </cell>
          <cell r="K88">
            <v>170.94009828009828</v>
          </cell>
        </row>
        <row r="89">
          <cell r="A89">
            <v>1</v>
          </cell>
          <cell r="K89">
            <v>171.20884520884519</v>
          </cell>
        </row>
        <row r="90">
          <cell r="A90">
            <v>0.97650000000000003</v>
          </cell>
          <cell r="K90">
            <v>162.13970515970516</v>
          </cell>
        </row>
        <row r="91">
          <cell r="A91">
            <v>0.95350000000000001</v>
          </cell>
          <cell r="K91">
            <v>153.20884520884519</v>
          </cell>
        </row>
        <row r="92">
          <cell r="A92">
            <v>0.93</v>
          </cell>
          <cell r="K92">
            <v>144.03773955773957</v>
          </cell>
        </row>
        <row r="93">
          <cell r="A93">
            <v>0.90649999999999997</v>
          </cell>
          <cell r="K93">
            <v>134.92152334152334</v>
          </cell>
        </row>
        <row r="94">
          <cell r="A94">
            <v>0.88349999999999995</v>
          </cell>
          <cell r="K94">
            <v>125.93277641277642</v>
          </cell>
        </row>
        <row r="95">
          <cell r="A95">
            <v>0.86</v>
          </cell>
          <cell r="K95">
            <v>116.99326781326781</v>
          </cell>
        </row>
        <row r="96">
          <cell r="A96">
            <v>0.83650000000000002</v>
          </cell>
          <cell r="K96">
            <v>108.08457002457001</v>
          </cell>
        </row>
        <row r="97">
          <cell r="A97">
            <v>0.8135</v>
          </cell>
          <cell r="K97">
            <v>99.493120393120392</v>
          </cell>
        </row>
        <row r="98">
          <cell r="A98">
            <v>0.79</v>
          </cell>
          <cell r="K98">
            <v>90.859557739557744</v>
          </cell>
        </row>
        <row r="99">
          <cell r="A99">
            <v>0.76649999999999996</v>
          </cell>
          <cell r="K99">
            <v>82.39990171990172</v>
          </cell>
        </row>
        <row r="100">
          <cell r="A100">
            <v>0.74350000000000005</v>
          </cell>
          <cell r="K100">
            <v>74.23498771498771</v>
          </cell>
        </row>
        <row r="101">
          <cell r="A101">
            <v>0.72</v>
          </cell>
          <cell r="K101">
            <v>66.151351351351352</v>
          </cell>
        </row>
        <row r="102">
          <cell r="A102">
            <v>0.69650000000000001</v>
          </cell>
          <cell r="K102">
            <v>58.32904176904178</v>
          </cell>
        </row>
        <row r="103">
          <cell r="A103">
            <v>0.67349999999999999</v>
          </cell>
          <cell r="K103">
            <v>50.973120393120396</v>
          </cell>
        </row>
        <row r="104">
          <cell r="A104">
            <v>0.65</v>
          </cell>
          <cell r="K104">
            <v>43.561179361179363</v>
          </cell>
        </row>
        <row r="105">
          <cell r="A105">
            <v>0.62649999999999995</v>
          </cell>
          <cell r="K105">
            <v>36.593700245700248</v>
          </cell>
        </row>
        <row r="106">
          <cell r="A106">
            <v>0.60350000000000004</v>
          </cell>
          <cell r="K106">
            <v>30.26037837837838</v>
          </cell>
        </row>
        <row r="107">
          <cell r="A107">
            <v>0.57999999999999996</v>
          </cell>
          <cell r="K107">
            <v>24.176457002456999</v>
          </cell>
        </row>
        <row r="108">
          <cell r="A108">
            <v>0.55649999999999999</v>
          </cell>
          <cell r="K108">
            <v>18.563154791154791</v>
          </cell>
        </row>
        <row r="109">
          <cell r="A109">
            <v>0.53349999999999997</v>
          </cell>
          <cell r="K109">
            <v>13.55891891891892</v>
          </cell>
        </row>
        <row r="110">
          <cell r="A110">
            <v>0.51</v>
          </cell>
          <cell r="K110">
            <v>9.0548648648648644</v>
          </cell>
        </row>
        <row r="111">
          <cell r="A111">
            <v>0.48649999999999999</v>
          </cell>
          <cell r="K111">
            <v>5.17004914004914</v>
          </cell>
        </row>
        <row r="112">
          <cell r="A112">
            <v>0.46350000000000002</v>
          </cell>
          <cell r="K112">
            <v>1.9214132678132678</v>
          </cell>
        </row>
        <row r="113">
          <cell r="A113">
            <v>0.44</v>
          </cell>
          <cell r="K113">
            <v>-0.70943046683046673</v>
          </cell>
        </row>
        <row r="114">
          <cell r="A114">
            <v>0.41649999999999998</v>
          </cell>
          <cell r="K114">
            <v>-2.8412717444717441</v>
          </cell>
        </row>
        <row r="115">
          <cell r="A115">
            <v>0.39350000000000002</v>
          </cell>
          <cell r="K115">
            <v>-4.4531572481572486</v>
          </cell>
        </row>
        <row r="116">
          <cell r="A116">
            <v>0.37</v>
          </cell>
          <cell r="K116">
            <v>-5.6543095823095824</v>
          </cell>
        </row>
        <row r="117">
          <cell r="A117">
            <v>0.34649999999999997</v>
          </cell>
          <cell r="K117">
            <v>-6.6133660933660936</v>
          </cell>
        </row>
        <row r="118">
          <cell r="A118">
            <v>0.32350000000000001</v>
          </cell>
          <cell r="K118">
            <v>-7.3204766584766574</v>
          </cell>
        </row>
        <row r="119">
          <cell r="A119">
            <v>0.3</v>
          </cell>
          <cell r="K119">
            <v>-7.9473218673218682</v>
          </cell>
        </row>
        <row r="120">
          <cell r="A120">
            <v>0.27650000000000002</v>
          </cell>
          <cell r="K120">
            <v>-8.4424275184275182</v>
          </cell>
        </row>
        <row r="121">
          <cell r="A121">
            <v>0.2535</v>
          </cell>
          <cell r="K121">
            <v>-8.9055233415233417</v>
          </cell>
        </row>
        <row r="122">
          <cell r="A122">
            <v>0.23</v>
          </cell>
          <cell r="K122">
            <v>-9.2485110565110578</v>
          </cell>
        </row>
        <row r="123">
          <cell r="A123">
            <v>0.20649999999999999</v>
          </cell>
          <cell r="K123">
            <v>-9.6616363636363651</v>
          </cell>
        </row>
        <row r="124">
          <cell r="A124">
            <v>0.1835</v>
          </cell>
          <cell r="K124">
            <v>-9.9603685503685497</v>
          </cell>
        </row>
        <row r="125">
          <cell r="A125">
            <v>0.16</v>
          </cell>
          <cell r="K125">
            <v>-10.304707616707617</v>
          </cell>
        </row>
        <row r="126">
          <cell r="A126">
            <v>0.13650000000000001</v>
          </cell>
          <cell r="K126">
            <v>-10.618132678132678</v>
          </cell>
        </row>
        <row r="127">
          <cell r="A127">
            <v>0.1135</v>
          </cell>
          <cell r="K127">
            <v>-10.913331695331694</v>
          </cell>
        </row>
        <row r="128">
          <cell r="A128">
            <v>0.09</v>
          </cell>
          <cell r="K128">
            <v>-11.199641277641277</v>
          </cell>
        </row>
        <row r="129">
          <cell r="A129">
            <v>6.6500000000000004E-2</v>
          </cell>
          <cell r="K129">
            <v>-11.47791154791155</v>
          </cell>
        </row>
        <row r="130">
          <cell r="A130">
            <v>4.3499999999999997E-2</v>
          </cell>
          <cell r="K130">
            <v>-11.737995085995086</v>
          </cell>
        </row>
        <row r="131">
          <cell r="A131">
            <v>0.02</v>
          </cell>
          <cell r="K131">
            <v>-11.987169533169533</v>
          </cell>
        </row>
        <row r="132">
          <cell r="A132">
            <v>-3.5000000000000001E-3</v>
          </cell>
          <cell r="K132">
            <v>-12.313459459459459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24">
        <row r="10">
          <cell r="A10">
            <v>-3.5000000000000001E-3</v>
          </cell>
          <cell r="K10">
            <v>-16.693803439803439</v>
          </cell>
          <cell r="M10">
            <v>2.3111781082542339E-2</v>
          </cell>
          <cell r="N10">
            <v>-16.715656660613181</v>
          </cell>
          <cell r="O10">
            <v>-9.4110559882900304</v>
          </cell>
          <cell r="P10">
            <v>-10.471037900569815</v>
          </cell>
        </row>
        <row r="11">
          <cell r="A11">
            <v>-2.6499999999999999E-2</v>
          </cell>
          <cell r="K11">
            <v>-16.550196560196561</v>
          </cell>
          <cell r="M11">
            <v>-2.3111781082542339E-2</v>
          </cell>
          <cell r="N11">
            <v>-16.715656660613181</v>
          </cell>
          <cell r="O11">
            <v>-9.4110559882900304</v>
          </cell>
          <cell r="P11">
            <v>-10.471037900569815</v>
          </cell>
        </row>
        <row r="12">
          <cell r="A12">
            <v>-0.05</v>
          </cell>
          <cell r="K12">
            <v>-16.744520884520885</v>
          </cell>
        </row>
        <row r="13">
          <cell r="A13">
            <v>-7.3499999999999996E-2</v>
          </cell>
          <cell r="K13">
            <v>-17.084899262899263</v>
          </cell>
          <cell r="M13">
            <v>0.4619968650567155</v>
          </cell>
          <cell r="N13">
            <v>-1.1143771107075453</v>
          </cell>
        </row>
        <row r="14">
          <cell r="A14">
            <v>-9.6500000000000002E-2</v>
          </cell>
          <cell r="K14">
            <v>-17.479425061425061</v>
          </cell>
          <cell r="M14">
            <v>0.4619968650567155</v>
          </cell>
          <cell r="N14">
            <v>1.1143771107075453</v>
          </cell>
        </row>
        <row r="15">
          <cell r="A15">
            <v>-0.12</v>
          </cell>
          <cell r="K15">
            <v>-17.918918918918919</v>
          </cell>
          <cell r="M15">
            <v>0.46223562165084681</v>
          </cell>
          <cell r="N15">
            <v>-1.1143771107075453</v>
          </cell>
        </row>
        <row r="16">
          <cell r="A16">
            <v>-0.14349999999999999</v>
          </cell>
          <cell r="K16">
            <v>-18.300171990171993</v>
          </cell>
          <cell r="M16">
            <v>0.46223562165084681</v>
          </cell>
          <cell r="N16">
            <v>1.1143771107075453</v>
          </cell>
        </row>
        <row r="17">
          <cell r="A17">
            <v>-0.16650000000000001</v>
          </cell>
          <cell r="K17">
            <v>-18.790368550368552</v>
          </cell>
        </row>
        <row r="18">
          <cell r="A18">
            <v>-0.19</v>
          </cell>
          <cell r="K18">
            <v>-19.298776412776412</v>
          </cell>
          <cell r="M18">
            <v>0</v>
          </cell>
          <cell r="N18">
            <v>-5.8512923832923835</v>
          </cell>
        </row>
        <row r="19">
          <cell r="A19">
            <v>-0.2135</v>
          </cell>
          <cell r="K19">
            <v>-19.744520884520885</v>
          </cell>
          <cell r="M19">
            <v>0.3</v>
          </cell>
          <cell r="N19">
            <v>-5.8512923832923835</v>
          </cell>
        </row>
        <row r="20">
          <cell r="A20">
            <v>-0.23649999999999999</v>
          </cell>
          <cell r="K20">
            <v>-20.20553808353808</v>
          </cell>
          <cell r="M20">
            <v>0.3</v>
          </cell>
          <cell r="N20">
            <v>0</v>
          </cell>
        </row>
        <row r="21">
          <cell r="A21">
            <v>-0.26</v>
          </cell>
          <cell r="K21">
            <v>-20.616914004914005</v>
          </cell>
        </row>
        <row r="22">
          <cell r="A22">
            <v>-0.28349999999999997</v>
          </cell>
          <cell r="K22">
            <v>-21.07625552825553</v>
          </cell>
          <cell r="M22">
            <v>0</v>
          </cell>
          <cell r="N22">
            <v>-6.0977100737100747</v>
          </cell>
        </row>
        <row r="23">
          <cell r="A23">
            <v>-0.30649999999999999</v>
          </cell>
          <cell r="K23">
            <v>-21.442933660933662</v>
          </cell>
          <cell r="M23">
            <v>0.3</v>
          </cell>
          <cell r="N23">
            <v>-6.0977100737100747</v>
          </cell>
        </row>
        <row r="24">
          <cell r="A24">
            <v>-0.33</v>
          </cell>
          <cell r="K24">
            <v>-21.899046683046681</v>
          </cell>
          <cell r="M24">
            <v>0.3</v>
          </cell>
          <cell r="N24">
            <v>0</v>
          </cell>
        </row>
        <row r="25">
          <cell r="A25">
            <v>-0.35349999999999998</v>
          </cell>
          <cell r="K25">
            <v>-22.398584766584765</v>
          </cell>
        </row>
        <row r="26">
          <cell r="A26">
            <v>-0.3765</v>
          </cell>
          <cell r="K26">
            <v>-22.734285012285014</v>
          </cell>
        </row>
        <row r="27">
          <cell r="A27">
            <v>-0.4</v>
          </cell>
          <cell r="K27">
            <v>-23.108658476658476</v>
          </cell>
        </row>
        <row r="28">
          <cell r="A28">
            <v>-0.4</v>
          </cell>
          <cell r="K28">
            <v>-23.198221130221128</v>
          </cell>
        </row>
        <row r="29">
          <cell r="A29">
            <v>-0.3765</v>
          </cell>
          <cell r="K29">
            <v>-23.033714987714987</v>
          </cell>
        </row>
        <row r="30">
          <cell r="A30">
            <v>-0.35349999999999998</v>
          </cell>
          <cell r="K30">
            <v>-22.760250614250616</v>
          </cell>
        </row>
        <row r="31">
          <cell r="A31">
            <v>-0.33</v>
          </cell>
          <cell r="K31">
            <v>-22.64195085995086</v>
          </cell>
        </row>
        <row r="32">
          <cell r="A32">
            <v>-0.30649999999999999</v>
          </cell>
          <cell r="K32">
            <v>-22.411248157248156</v>
          </cell>
        </row>
        <row r="33">
          <cell r="A33">
            <v>-0.28349999999999997</v>
          </cell>
          <cell r="K33">
            <v>-22.263823095823096</v>
          </cell>
        </row>
        <row r="34">
          <cell r="A34">
            <v>-0.26</v>
          </cell>
          <cell r="K34">
            <v>-21.930093366093367</v>
          </cell>
        </row>
        <row r="35">
          <cell r="A35">
            <v>-0.23649999999999999</v>
          </cell>
          <cell r="K35">
            <v>-21.709331695331695</v>
          </cell>
        </row>
        <row r="36">
          <cell r="A36">
            <v>-0.2135</v>
          </cell>
          <cell r="K36">
            <v>-21.690201474201473</v>
          </cell>
        </row>
        <row r="37">
          <cell r="A37">
            <v>-0.19</v>
          </cell>
          <cell r="K37">
            <v>-21.34822113022113</v>
          </cell>
        </row>
        <row r="38">
          <cell r="A38">
            <v>-0.16650000000000001</v>
          </cell>
          <cell r="K38">
            <v>-16.811547911547912</v>
          </cell>
        </row>
        <row r="39">
          <cell r="A39">
            <v>-0.14349999999999999</v>
          </cell>
          <cell r="K39">
            <v>-10.954063882063883</v>
          </cell>
        </row>
        <row r="40">
          <cell r="A40">
            <v>-0.12</v>
          </cell>
          <cell r="K40">
            <v>-10.324742014742014</v>
          </cell>
        </row>
        <row r="41">
          <cell r="A41">
            <v>-9.6500000000000002E-2</v>
          </cell>
          <cell r="K41">
            <v>-10.148461916461915</v>
          </cell>
        </row>
        <row r="42">
          <cell r="A42">
            <v>-7.3499999999999996E-2</v>
          </cell>
          <cell r="K42">
            <v>-9.9788009828009834</v>
          </cell>
        </row>
        <row r="43">
          <cell r="A43">
            <v>-0.05</v>
          </cell>
          <cell r="K43">
            <v>-9.8618280098280096</v>
          </cell>
        </row>
        <row r="44">
          <cell r="A44">
            <v>-2.6499999999999999E-2</v>
          </cell>
          <cell r="K44">
            <v>-9.6147665847665849</v>
          </cell>
        </row>
        <row r="45">
          <cell r="A45">
            <v>-3.5000000000000001E-3</v>
          </cell>
          <cell r="K45">
            <v>-9.4386044226044241</v>
          </cell>
        </row>
        <row r="46">
          <cell r="A46">
            <v>0.02</v>
          </cell>
          <cell r="K46">
            <v>-9.2536363636363639</v>
          </cell>
        </row>
        <row r="47">
          <cell r="A47">
            <v>4.3499999999999997E-2</v>
          </cell>
          <cell r="K47">
            <v>-9.018201474201474</v>
          </cell>
        </row>
        <row r="48">
          <cell r="A48">
            <v>6.6500000000000004E-2</v>
          </cell>
          <cell r="K48">
            <v>-8.8014348894348888</v>
          </cell>
        </row>
        <row r="49">
          <cell r="A49">
            <v>0.09</v>
          </cell>
          <cell r="K49">
            <v>-8.6153218673218674</v>
          </cell>
        </row>
        <row r="50">
          <cell r="A50">
            <v>0.1135</v>
          </cell>
          <cell r="K50">
            <v>-8.3405012285012283</v>
          </cell>
        </row>
        <row r="51">
          <cell r="A51">
            <v>0.13650000000000001</v>
          </cell>
          <cell r="K51">
            <v>-8.1149828009828013</v>
          </cell>
        </row>
        <row r="52">
          <cell r="A52">
            <v>0.16</v>
          </cell>
          <cell r="K52">
            <v>-7.855719901719902</v>
          </cell>
        </row>
        <row r="53">
          <cell r="A53">
            <v>0.1835</v>
          </cell>
          <cell r="K53">
            <v>-7.5672776412776406</v>
          </cell>
        </row>
        <row r="54">
          <cell r="A54">
            <v>0.20649999999999999</v>
          </cell>
          <cell r="K54">
            <v>-7.317498771498772</v>
          </cell>
        </row>
        <row r="55">
          <cell r="A55">
            <v>0.23</v>
          </cell>
          <cell r="K55">
            <v>-6.9971597051597048</v>
          </cell>
        </row>
        <row r="56">
          <cell r="A56">
            <v>0.2535</v>
          </cell>
          <cell r="K56">
            <v>-6.6101375921375913</v>
          </cell>
        </row>
        <row r="57">
          <cell r="A57">
            <v>0.27650000000000002</v>
          </cell>
          <cell r="K57">
            <v>-6.2462997542997547</v>
          </cell>
        </row>
        <row r="58">
          <cell r="A58">
            <v>0.3</v>
          </cell>
          <cell r="K58">
            <v>-5.8512923832923835</v>
          </cell>
        </row>
        <row r="59">
          <cell r="A59">
            <v>0.32350000000000001</v>
          </cell>
          <cell r="K59">
            <v>-5.3612235872235869</v>
          </cell>
        </row>
        <row r="60">
          <cell r="A60">
            <v>0.34649999999999997</v>
          </cell>
          <cell r="K60">
            <v>-4.8402825552825561</v>
          </cell>
        </row>
        <row r="61">
          <cell r="A61">
            <v>0.37</v>
          </cell>
          <cell r="K61">
            <v>-4.1681257985257982</v>
          </cell>
        </row>
        <row r="62">
          <cell r="A62">
            <v>0.39350000000000002</v>
          </cell>
          <cell r="K62">
            <v>-3.3866201474201474</v>
          </cell>
        </row>
        <row r="63">
          <cell r="A63">
            <v>0.41649999999999998</v>
          </cell>
          <cell r="K63">
            <v>-2.4571793611793611</v>
          </cell>
        </row>
        <row r="64">
          <cell r="A64">
            <v>0.44</v>
          </cell>
          <cell r="K64">
            <v>-1.3257469287469288</v>
          </cell>
        </row>
        <row r="65">
          <cell r="A65">
            <v>0.46350000000000002</v>
          </cell>
          <cell r="K65">
            <v>9.0593660933660933E-2</v>
          </cell>
        </row>
        <row r="66">
          <cell r="A66">
            <v>0.48649999999999999</v>
          </cell>
          <cell r="K66">
            <v>1.7095616707616708</v>
          </cell>
        </row>
        <row r="67">
          <cell r="A67">
            <v>0.51</v>
          </cell>
          <cell r="K67">
            <v>3.5779788697788697</v>
          </cell>
        </row>
        <row r="68">
          <cell r="A68">
            <v>0.53349999999999997</v>
          </cell>
          <cell r="K68">
            <v>5.8155233415233418</v>
          </cell>
        </row>
        <row r="69">
          <cell r="A69">
            <v>0.55649999999999999</v>
          </cell>
          <cell r="K69">
            <v>8.2157297297297305</v>
          </cell>
        </row>
        <row r="70">
          <cell r="A70">
            <v>0.57999999999999996</v>
          </cell>
          <cell r="K70">
            <v>11.00345945945946</v>
          </cell>
        </row>
        <row r="71">
          <cell r="A71">
            <v>0.60350000000000004</v>
          </cell>
          <cell r="K71">
            <v>14.102044226044228</v>
          </cell>
        </row>
        <row r="72">
          <cell r="A72">
            <v>0.62649999999999995</v>
          </cell>
          <cell r="K72">
            <v>17.396437346437345</v>
          </cell>
        </row>
        <row r="73">
          <cell r="A73">
            <v>0.65</v>
          </cell>
          <cell r="K73">
            <v>21.130958230958232</v>
          </cell>
        </row>
        <row r="74">
          <cell r="A74">
            <v>0.67349999999999999</v>
          </cell>
          <cell r="K74">
            <v>25.089125307125311</v>
          </cell>
        </row>
        <row r="75">
          <cell r="A75">
            <v>0.69650000000000001</v>
          </cell>
          <cell r="K75">
            <v>29.18709582309582</v>
          </cell>
        </row>
        <row r="76">
          <cell r="A76">
            <v>0.72</v>
          </cell>
          <cell r="K76">
            <v>33.635503685503686</v>
          </cell>
        </row>
        <row r="77">
          <cell r="A77">
            <v>0.74350000000000005</v>
          </cell>
          <cell r="K77">
            <v>38.304909090909085</v>
          </cell>
        </row>
        <row r="78">
          <cell r="A78">
            <v>0.76649999999999996</v>
          </cell>
          <cell r="K78">
            <v>43.131066339066344</v>
          </cell>
        </row>
        <row r="79">
          <cell r="A79">
            <v>0.79</v>
          </cell>
          <cell r="K79">
            <v>48.219872235872238</v>
          </cell>
        </row>
        <row r="80">
          <cell r="A80">
            <v>0.8135</v>
          </cell>
          <cell r="K80">
            <v>53.661425061425057</v>
          </cell>
        </row>
        <row r="81">
          <cell r="A81">
            <v>0.83650000000000002</v>
          </cell>
          <cell r="K81">
            <v>58.971449631449637</v>
          </cell>
        </row>
        <row r="82">
          <cell r="A82">
            <v>0.86</v>
          </cell>
          <cell r="K82">
            <v>64.624570024570019</v>
          </cell>
        </row>
        <row r="83">
          <cell r="A83">
            <v>0.88349999999999995</v>
          </cell>
          <cell r="K83">
            <v>70.397985257985255</v>
          </cell>
        </row>
        <row r="84">
          <cell r="A84">
            <v>0.90649999999999997</v>
          </cell>
          <cell r="K84">
            <v>76.265257985257989</v>
          </cell>
        </row>
        <row r="85">
          <cell r="A85">
            <v>0.93</v>
          </cell>
          <cell r="K85">
            <v>82.411007371007372</v>
          </cell>
        </row>
        <row r="86">
          <cell r="A86">
            <v>0.95350000000000001</v>
          </cell>
          <cell r="K86">
            <v>88.663144963144958</v>
          </cell>
        </row>
        <row r="87">
          <cell r="A87">
            <v>0.97650000000000003</v>
          </cell>
          <cell r="K87">
            <v>94.940540540540553</v>
          </cell>
        </row>
        <row r="88">
          <cell r="A88">
            <v>1</v>
          </cell>
          <cell r="K88">
            <v>101.51253071253072</v>
          </cell>
        </row>
        <row r="89">
          <cell r="A89">
            <v>1</v>
          </cell>
          <cell r="K89">
            <v>101.85321867321866</v>
          </cell>
        </row>
        <row r="90">
          <cell r="A90">
            <v>0.97650000000000003</v>
          </cell>
          <cell r="K90">
            <v>95.804176904176913</v>
          </cell>
        </row>
        <row r="91">
          <cell r="A91">
            <v>0.95350000000000001</v>
          </cell>
          <cell r="K91">
            <v>89.78535626535627</v>
          </cell>
        </row>
        <row r="92">
          <cell r="A92">
            <v>0.93</v>
          </cell>
          <cell r="K92">
            <v>83.650515970515968</v>
          </cell>
        </row>
        <row r="93">
          <cell r="A93">
            <v>0.90649999999999997</v>
          </cell>
          <cell r="K93">
            <v>77.519803439803425</v>
          </cell>
        </row>
        <row r="94">
          <cell r="A94">
            <v>0.88349999999999995</v>
          </cell>
          <cell r="K94">
            <v>71.572186732186736</v>
          </cell>
        </row>
        <row r="95">
          <cell r="A95">
            <v>0.86</v>
          </cell>
          <cell r="K95">
            <v>65.669975429975437</v>
          </cell>
        </row>
        <row r="96">
          <cell r="A96">
            <v>0.83650000000000002</v>
          </cell>
          <cell r="K96">
            <v>59.901375921375923</v>
          </cell>
        </row>
        <row r="97">
          <cell r="A97">
            <v>0.8135</v>
          </cell>
          <cell r="K97">
            <v>54.346535626535626</v>
          </cell>
        </row>
        <row r="98">
          <cell r="A98">
            <v>0.79</v>
          </cell>
          <cell r="K98">
            <v>48.686363636363637</v>
          </cell>
        </row>
        <row r="99">
          <cell r="A99">
            <v>0.76649999999999996</v>
          </cell>
          <cell r="K99">
            <v>43.541459459459453</v>
          </cell>
        </row>
        <row r="100">
          <cell r="A100">
            <v>0.74350000000000005</v>
          </cell>
          <cell r="K100">
            <v>38.577793611793609</v>
          </cell>
        </row>
        <row r="101">
          <cell r="A101">
            <v>0.72</v>
          </cell>
          <cell r="K101">
            <v>33.769149877149879</v>
          </cell>
        </row>
        <row r="102">
          <cell r="A102">
            <v>0.69650000000000001</v>
          </cell>
          <cell r="K102">
            <v>29.208245700245701</v>
          </cell>
        </row>
        <row r="103">
          <cell r="A103">
            <v>0.67349999999999999</v>
          </cell>
          <cell r="K103">
            <v>25.012373464373461</v>
          </cell>
        </row>
        <row r="104">
          <cell r="A104">
            <v>0.65</v>
          </cell>
          <cell r="K104">
            <v>20.986044226044225</v>
          </cell>
        </row>
        <row r="105">
          <cell r="A105">
            <v>0.62649999999999995</v>
          </cell>
          <cell r="K105">
            <v>17.20606388206388</v>
          </cell>
        </row>
        <row r="106">
          <cell r="A106">
            <v>0.60350000000000004</v>
          </cell>
          <cell r="K106">
            <v>13.893356265356267</v>
          </cell>
        </row>
        <row r="107">
          <cell r="A107">
            <v>0.57999999999999996</v>
          </cell>
          <cell r="K107">
            <v>10.806918918918919</v>
          </cell>
        </row>
        <row r="108">
          <cell r="A108">
            <v>0.55649999999999999</v>
          </cell>
          <cell r="K108">
            <v>8.0357690417690417</v>
          </cell>
        </row>
        <row r="109">
          <cell r="A109">
            <v>0.53349999999999997</v>
          </cell>
          <cell r="K109">
            <v>5.6197542997543</v>
          </cell>
        </row>
        <row r="110">
          <cell r="A110">
            <v>0.51</v>
          </cell>
          <cell r="K110">
            <v>3.4508914004914009</v>
          </cell>
        </row>
        <row r="111">
          <cell r="A111">
            <v>0.48649999999999999</v>
          </cell>
          <cell r="K111">
            <v>1.6335685503685504</v>
          </cell>
        </row>
        <row r="112">
          <cell r="A112">
            <v>0.46350000000000002</v>
          </cell>
          <cell r="K112">
            <v>7.120447174447174E-2</v>
          </cell>
        </row>
        <row r="113">
          <cell r="A113">
            <v>0.44</v>
          </cell>
          <cell r="K113">
            <v>-1.2522167076167077</v>
          </cell>
        </row>
        <row r="114">
          <cell r="A114">
            <v>0.41649999999999998</v>
          </cell>
          <cell r="K114">
            <v>-2.3868073710073712</v>
          </cell>
        </row>
        <row r="115">
          <cell r="A115">
            <v>0.39350000000000002</v>
          </cell>
          <cell r="K115">
            <v>-3.333767567567568</v>
          </cell>
        </row>
        <row r="116">
          <cell r="A116">
            <v>0.37</v>
          </cell>
          <cell r="K116">
            <v>-4.1781705159705158</v>
          </cell>
        </row>
        <row r="117">
          <cell r="A117">
            <v>0.34649999999999997</v>
          </cell>
          <cell r="K117">
            <v>-4.9276363636363634</v>
          </cell>
        </row>
        <row r="118">
          <cell r="A118">
            <v>0.32350000000000001</v>
          </cell>
          <cell r="K118">
            <v>-5.5129189189189187</v>
          </cell>
        </row>
        <row r="119">
          <cell r="A119">
            <v>0.3</v>
          </cell>
          <cell r="K119">
            <v>-6.0977100737100747</v>
          </cell>
        </row>
        <row r="120">
          <cell r="A120">
            <v>0.27650000000000002</v>
          </cell>
          <cell r="K120">
            <v>-6.5805749385749381</v>
          </cell>
        </row>
        <row r="121">
          <cell r="A121">
            <v>0.2535</v>
          </cell>
          <cell r="K121">
            <v>-7.0730909090909089</v>
          </cell>
        </row>
        <row r="122">
          <cell r="A122">
            <v>0.23</v>
          </cell>
          <cell r="K122">
            <v>-7.4860393120393125</v>
          </cell>
        </row>
        <row r="123">
          <cell r="A123">
            <v>0.20649999999999999</v>
          </cell>
          <cell r="K123">
            <v>-7.866358722358723</v>
          </cell>
        </row>
        <row r="124">
          <cell r="A124">
            <v>0.1835</v>
          </cell>
          <cell r="K124">
            <v>-8.2356068796068804</v>
          </cell>
        </row>
        <row r="125">
          <cell r="A125">
            <v>0.16</v>
          </cell>
          <cell r="K125">
            <v>-8.5589778869778872</v>
          </cell>
        </row>
        <row r="126">
          <cell r="A126">
            <v>0.13650000000000001</v>
          </cell>
          <cell r="K126">
            <v>-8.891788697788698</v>
          </cell>
        </row>
        <row r="127">
          <cell r="A127">
            <v>0.1135</v>
          </cell>
          <cell r="K127">
            <v>-9.1528845208845198</v>
          </cell>
        </row>
        <row r="128">
          <cell r="A128">
            <v>0.09</v>
          </cell>
          <cell r="K128">
            <v>-9.4640393120393114</v>
          </cell>
        </row>
        <row r="129">
          <cell r="A129">
            <v>6.6500000000000004E-2</v>
          </cell>
          <cell r="K129">
            <v>-9.7324570024570018</v>
          </cell>
        </row>
        <row r="130">
          <cell r="A130">
            <v>4.3499999999999997E-2</v>
          </cell>
          <cell r="K130">
            <v>-9.9897248157248164</v>
          </cell>
        </row>
        <row r="131">
          <cell r="A131">
            <v>0.02</v>
          </cell>
          <cell r="K131">
            <v>-10.22607371007371</v>
          </cell>
        </row>
        <row r="132">
          <cell r="A132">
            <v>-3.5000000000000001E-3</v>
          </cell>
          <cell r="K132">
            <v>-10.513906633906632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25">
        <row r="10">
          <cell r="A10">
            <v>-3.5000000000000001E-3</v>
          </cell>
          <cell r="K10">
            <v>-12.66257493857494</v>
          </cell>
          <cell r="M10">
            <v>2.2344049915001503E-2</v>
          </cell>
          <cell r="N10">
            <v>-12.649088665740841</v>
          </cell>
          <cell r="O10">
            <v>-11.417480265565372</v>
          </cell>
          <cell r="P10">
            <v>-12.330581107219407</v>
          </cell>
        </row>
        <row r="11">
          <cell r="A11">
            <v>-2.6499999999999999E-2</v>
          </cell>
          <cell r="K11">
            <v>-12.751199017199019</v>
          </cell>
          <cell r="M11">
            <v>-2.2344049915001503E-2</v>
          </cell>
          <cell r="N11">
            <v>-12.649088665740841</v>
          </cell>
          <cell r="O11">
            <v>-11.417480265565372</v>
          </cell>
          <cell r="P11">
            <v>-12.330581107219407</v>
          </cell>
        </row>
        <row r="12">
          <cell r="A12">
            <v>-0.05</v>
          </cell>
          <cell r="K12">
            <v>-12.98809828009828</v>
          </cell>
        </row>
        <row r="13">
          <cell r="A13">
            <v>-7.3499999999999996E-2</v>
          </cell>
          <cell r="K13">
            <v>-13.197031941031941</v>
          </cell>
          <cell r="M13">
            <v>0.42719391199620665</v>
          </cell>
          <cell r="N13">
            <v>-0.84327257771605602</v>
          </cell>
        </row>
        <row r="14">
          <cell r="A14">
            <v>-9.6500000000000002E-2</v>
          </cell>
          <cell r="K14">
            <v>-13.40493366093366</v>
          </cell>
          <cell r="M14">
            <v>0.42719391199620665</v>
          </cell>
          <cell r="N14">
            <v>0.84327257771605602</v>
          </cell>
        </row>
        <row r="15">
          <cell r="A15">
            <v>-0.12</v>
          </cell>
          <cell r="K15">
            <v>-13.634520884520885</v>
          </cell>
          <cell r="M15">
            <v>0.44688099830003009</v>
          </cell>
          <cell r="N15">
            <v>-0.84327257771605602</v>
          </cell>
        </row>
        <row r="16">
          <cell r="A16">
            <v>-0.14349999999999999</v>
          </cell>
          <cell r="K16">
            <v>-13.887857493857496</v>
          </cell>
          <cell r="M16">
            <v>0.44688099830003009</v>
          </cell>
          <cell r="N16">
            <v>0.84327257771605602</v>
          </cell>
        </row>
        <row r="17">
          <cell r="A17">
            <v>-0.16650000000000001</v>
          </cell>
          <cell r="K17">
            <v>-14.108742014742015</v>
          </cell>
        </row>
        <row r="18">
          <cell r="A18">
            <v>-0.19</v>
          </cell>
          <cell r="K18">
            <v>-14.327719901719902</v>
          </cell>
          <cell r="M18">
            <v>0</v>
          </cell>
          <cell r="N18">
            <v>-7.1585159705159702</v>
          </cell>
        </row>
        <row r="19">
          <cell r="A19">
            <v>-0.2135</v>
          </cell>
          <cell r="K19">
            <v>-14.615022113022114</v>
          </cell>
          <cell r="M19">
            <v>0.3</v>
          </cell>
          <cell r="N19">
            <v>-7.1585159705159702</v>
          </cell>
        </row>
        <row r="20">
          <cell r="A20">
            <v>-0.23649999999999999</v>
          </cell>
          <cell r="K20">
            <v>-14.803380835380835</v>
          </cell>
          <cell r="M20">
            <v>0.3</v>
          </cell>
          <cell r="N20">
            <v>0</v>
          </cell>
        </row>
        <row r="21">
          <cell r="A21">
            <v>-0.26</v>
          </cell>
          <cell r="K21">
            <v>-15.031508599508598</v>
          </cell>
        </row>
        <row r="22">
          <cell r="A22">
            <v>-0.28349999999999997</v>
          </cell>
          <cell r="K22">
            <v>-15.313867321867322</v>
          </cell>
          <cell r="M22">
            <v>0</v>
          </cell>
          <cell r="N22">
            <v>-7.3694791154791162</v>
          </cell>
        </row>
        <row r="23">
          <cell r="A23">
            <v>-0.30649999999999999</v>
          </cell>
          <cell r="K23">
            <v>-15.542786240786242</v>
          </cell>
          <cell r="M23">
            <v>0.32350000000000001</v>
          </cell>
          <cell r="N23">
            <v>-7.3694791154791162</v>
          </cell>
        </row>
        <row r="24">
          <cell r="A24">
            <v>-0.33</v>
          </cell>
          <cell r="K24">
            <v>-15.836850122850123</v>
          </cell>
          <cell r="M24">
            <v>0.32350000000000001</v>
          </cell>
          <cell r="N24">
            <v>0</v>
          </cell>
        </row>
        <row r="25">
          <cell r="A25">
            <v>-0.35349999999999998</v>
          </cell>
          <cell r="K25">
            <v>-16.025818181818181</v>
          </cell>
        </row>
        <row r="26">
          <cell r="A26">
            <v>-0.3765</v>
          </cell>
          <cell r="K26">
            <v>-16.227867321867322</v>
          </cell>
        </row>
        <row r="27">
          <cell r="A27">
            <v>-0.4</v>
          </cell>
          <cell r="K27">
            <v>-16.551292383292385</v>
          </cell>
        </row>
        <row r="28">
          <cell r="A28">
            <v>-0.4</v>
          </cell>
          <cell r="K28">
            <v>-16.406751842751842</v>
          </cell>
        </row>
        <row r="29">
          <cell r="A29">
            <v>-0.3765</v>
          </cell>
          <cell r="K29">
            <v>-16.109228501228504</v>
          </cell>
        </row>
        <row r="30">
          <cell r="A30">
            <v>-0.35349999999999998</v>
          </cell>
          <cell r="K30">
            <v>-15.797597051597053</v>
          </cell>
        </row>
        <row r="31">
          <cell r="A31">
            <v>-0.33</v>
          </cell>
          <cell r="K31">
            <v>-15.539041769041772</v>
          </cell>
        </row>
        <row r="32">
          <cell r="A32">
            <v>-0.30649999999999999</v>
          </cell>
          <cell r="K32">
            <v>-15.240800982800986</v>
          </cell>
        </row>
        <row r="33">
          <cell r="A33">
            <v>-0.28349999999999997</v>
          </cell>
          <cell r="K33">
            <v>-14.913542997542997</v>
          </cell>
        </row>
        <row r="34">
          <cell r="A34">
            <v>-0.26</v>
          </cell>
          <cell r="K34">
            <v>-14.644009828009827</v>
          </cell>
        </row>
        <row r="35">
          <cell r="A35">
            <v>-0.23649999999999999</v>
          </cell>
          <cell r="K35">
            <v>-14.327562653562653</v>
          </cell>
        </row>
        <row r="36">
          <cell r="A36">
            <v>-0.2135</v>
          </cell>
          <cell r="K36">
            <v>-14.070648648648648</v>
          </cell>
        </row>
        <row r="37">
          <cell r="A37">
            <v>-0.19</v>
          </cell>
          <cell r="K37">
            <v>-13.711484029484028</v>
          </cell>
        </row>
        <row r="38">
          <cell r="A38">
            <v>-0.16650000000000001</v>
          </cell>
          <cell r="K38">
            <v>-13.482083538083538</v>
          </cell>
        </row>
        <row r="39">
          <cell r="A39">
            <v>-0.14349999999999999</v>
          </cell>
          <cell r="K39">
            <v>-13.138255528255529</v>
          </cell>
        </row>
        <row r="40">
          <cell r="A40">
            <v>-0.12</v>
          </cell>
          <cell r="K40">
            <v>-12.872289926289925</v>
          </cell>
        </row>
        <row r="41">
          <cell r="A41">
            <v>-9.6500000000000002E-2</v>
          </cell>
          <cell r="K41">
            <v>-12.604289926289926</v>
          </cell>
        </row>
        <row r="42">
          <cell r="A42">
            <v>-7.3499999999999996E-2</v>
          </cell>
          <cell r="K42">
            <v>-12.296181818181818</v>
          </cell>
        </row>
        <row r="43">
          <cell r="A43">
            <v>-0.05</v>
          </cell>
          <cell r="K43">
            <v>-12.041710073710073</v>
          </cell>
        </row>
        <row r="44">
          <cell r="A44">
            <v>-2.6499999999999999E-2</v>
          </cell>
          <cell r="K44">
            <v>-11.700457002457002</v>
          </cell>
        </row>
        <row r="45">
          <cell r="A45">
            <v>-3.5000000000000001E-3</v>
          </cell>
          <cell r="K45">
            <v>-11.467965601965602</v>
          </cell>
        </row>
        <row r="46">
          <cell r="A46">
            <v>0.02</v>
          </cell>
          <cell r="K46">
            <v>-11.128992628992629</v>
          </cell>
        </row>
        <row r="47">
          <cell r="A47">
            <v>4.3499999999999997E-2</v>
          </cell>
          <cell r="K47">
            <v>-10.844471744471743</v>
          </cell>
        </row>
        <row r="48">
          <cell r="A48">
            <v>6.6500000000000004E-2</v>
          </cell>
          <cell r="K48">
            <v>-10.586609336609337</v>
          </cell>
        </row>
        <row r="49">
          <cell r="A49">
            <v>0.09</v>
          </cell>
          <cell r="K49">
            <v>-10.233189189189188</v>
          </cell>
        </row>
        <row r="50">
          <cell r="A50">
            <v>0.1135</v>
          </cell>
          <cell r="K50">
            <v>-10.016201474201475</v>
          </cell>
        </row>
        <row r="51">
          <cell r="A51">
            <v>0.13650000000000001</v>
          </cell>
          <cell r="K51">
            <v>-9.7199950859950857</v>
          </cell>
        </row>
        <row r="52">
          <cell r="A52">
            <v>0.16</v>
          </cell>
          <cell r="K52">
            <v>-9.3839803439803458</v>
          </cell>
        </row>
        <row r="53">
          <cell r="A53">
            <v>0.1835</v>
          </cell>
          <cell r="K53">
            <v>-9.0945405405405406</v>
          </cell>
        </row>
        <row r="54">
          <cell r="A54">
            <v>0.20649999999999999</v>
          </cell>
          <cell r="K54">
            <v>-8.7092039312039322</v>
          </cell>
        </row>
        <row r="55">
          <cell r="A55">
            <v>0.23</v>
          </cell>
          <cell r="K55">
            <v>-8.4401326781326791</v>
          </cell>
        </row>
        <row r="56">
          <cell r="A56">
            <v>0.2535</v>
          </cell>
          <cell r="K56">
            <v>-8.0385208845208851</v>
          </cell>
        </row>
        <row r="57">
          <cell r="A57">
            <v>0.27650000000000002</v>
          </cell>
          <cell r="K57">
            <v>-7.6332972972972986</v>
          </cell>
        </row>
        <row r="58">
          <cell r="A58">
            <v>0.3</v>
          </cell>
          <cell r="K58">
            <v>-7.1585159705159702</v>
          </cell>
        </row>
        <row r="59">
          <cell r="A59">
            <v>0.32350000000000001</v>
          </cell>
          <cell r="K59">
            <v>-6.5234742014742011</v>
          </cell>
        </row>
        <row r="60">
          <cell r="A60">
            <v>0.34649999999999997</v>
          </cell>
          <cell r="K60">
            <v>-5.7684815724815719</v>
          </cell>
        </row>
        <row r="61">
          <cell r="A61">
            <v>0.37</v>
          </cell>
          <cell r="K61">
            <v>-4.7013159705159708</v>
          </cell>
        </row>
        <row r="62">
          <cell r="A62">
            <v>0.39350000000000002</v>
          </cell>
          <cell r="K62">
            <v>-3.186664864864865</v>
          </cell>
        </row>
        <row r="63">
          <cell r="A63">
            <v>0.41649999999999998</v>
          </cell>
          <cell r="K63">
            <v>-1.1922019656019656</v>
          </cell>
        </row>
        <row r="64">
          <cell r="A64">
            <v>0.44</v>
          </cell>
          <cell r="K64">
            <v>1.4276761670761671</v>
          </cell>
        </row>
        <row r="65">
          <cell r="A65">
            <v>0.46350000000000002</v>
          </cell>
          <cell r="K65">
            <v>4.6202697788697789</v>
          </cell>
        </row>
        <row r="66">
          <cell r="A66">
            <v>0.48649999999999999</v>
          </cell>
          <cell r="K66">
            <v>8.320742014742013</v>
          </cell>
        </row>
        <row r="67">
          <cell r="A67">
            <v>0.51</v>
          </cell>
          <cell r="K67">
            <v>12.650427518427518</v>
          </cell>
        </row>
        <row r="68">
          <cell r="A68">
            <v>0.53349999999999997</v>
          </cell>
          <cell r="K68">
            <v>17.537916461916463</v>
          </cell>
        </row>
        <row r="69">
          <cell r="A69">
            <v>0.55649999999999999</v>
          </cell>
          <cell r="K69">
            <v>22.803719901719901</v>
          </cell>
        </row>
        <row r="70">
          <cell r="A70">
            <v>0.57999999999999996</v>
          </cell>
          <cell r="K70">
            <v>28.55829975429975</v>
          </cell>
        </row>
        <row r="71">
          <cell r="A71">
            <v>0.60350000000000004</v>
          </cell>
          <cell r="K71">
            <v>34.667312039312037</v>
          </cell>
        </row>
        <row r="72">
          <cell r="A72">
            <v>0.62649999999999995</v>
          </cell>
          <cell r="K72">
            <v>40.882383292383288</v>
          </cell>
        </row>
        <row r="73">
          <cell r="A73">
            <v>0.65</v>
          </cell>
          <cell r="K73">
            <v>47.657130221130217</v>
          </cell>
        </row>
        <row r="74">
          <cell r="A74">
            <v>0.67349999999999999</v>
          </cell>
          <cell r="K74">
            <v>54.511891891891899</v>
          </cell>
        </row>
        <row r="75">
          <cell r="A75">
            <v>0.69650000000000001</v>
          </cell>
          <cell r="K75">
            <v>61.425307125307128</v>
          </cell>
        </row>
        <row r="76">
          <cell r="A76">
            <v>0.72</v>
          </cell>
          <cell r="K76">
            <v>68.72235872235872</v>
          </cell>
        </row>
        <row r="77">
          <cell r="A77">
            <v>0.74350000000000005</v>
          </cell>
          <cell r="K77">
            <v>76.203488943488935</v>
          </cell>
        </row>
        <row r="78">
          <cell r="A78">
            <v>0.76649999999999996</v>
          </cell>
          <cell r="K78">
            <v>83.753808353808353</v>
          </cell>
        </row>
        <row r="79">
          <cell r="A79">
            <v>0.79</v>
          </cell>
          <cell r="K79">
            <v>91.584373464373471</v>
          </cell>
        </row>
        <row r="80">
          <cell r="A80">
            <v>0.8135</v>
          </cell>
          <cell r="K80">
            <v>99.59921375921374</v>
          </cell>
        </row>
        <row r="81">
          <cell r="A81">
            <v>0.83650000000000002</v>
          </cell>
          <cell r="K81">
            <v>107.57660933660934</v>
          </cell>
        </row>
        <row r="82">
          <cell r="A82">
            <v>0.86</v>
          </cell>
          <cell r="K82">
            <v>115.89159705159706</v>
          </cell>
        </row>
        <row r="83">
          <cell r="A83">
            <v>0.88349999999999995</v>
          </cell>
          <cell r="K83">
            <v>124.32899262899264</v>
          </cell>
        </row>
        <row r="84">
          <cell r="A84">
            <v>0.90649999999999997</v>
          </cell>
          <cell r="K84">
            <v>132.80982800982801</v>
          </cell>
        </row>
        <row r="85">
          <cell r="A85">
            <v>0.93</v>
          </cell>
          <cell r="K85">
            <v>141.56093366093364</v>
          </cell>
        </row>
        <row r="86">
          <cell r="A86">
            <v>0.95350000000000001</v>
          </cell>
          <cell r="K86">
            <v>150.47169533169532</v>
          </cell>
        </row>
        <row r="87">
          <cell r="A87">
            <v>0.97650000000000003</v>
          </cell>
          <cell r="K87">
            <v>159.33371007371008</v>
          </cell>
        </row>
        <row r="88">
          <cell r="A88">
            <v>1</v>
          </cell>
          <cell r="K88">
            <v>168.62039312039312</v>
          </cell>
        </row>
        <row r="89">
          <cell r="A89">
            <v>1</v>
          </cell>
          <cell r="K89">
            <v>168.88874692874694</v>
          </cell>
        </row>
        <row r="90">
          <cell r="A90">
            <v>0.97650000000000003</v>
          </cell>
          <cell r="K90">
            <v>159.93361179361179</v>
          </cell>
        </row>
        <row r="91">
          <cell r="A91">
            <v>0.95350000000000001</v>
          </cell>
          <cell r="K91">
            <v>151.13729729729729</v>
          </cell>
        </row>
        <row r="92">
          <cell r="A92">
            <v>0.93</v>
          </cell>
          <cell r="K92">
            <v>142.14088452088453</v>
          </cell>
        </row>
        <row r="93">
          <cell r="A93">
            <v>0.90649999999999997</v>
          </cell>
          <cell r="K93">
            <v>133.18412776412777</v>
          </cell>
        </row>
        <row r="94">
          <cell r="A94">
            <v>0.88349999999999995</v>
          </cell>
          <cell r="K94">
            <v>124.43601965601965</v>
          </cell>
        </row>
        <row r="95">
          <cell r="A95">
            <v>0.86</v>
          </cell>
          <cell r="K95">
            <v>115.57882063882063</v>
          </cell>
        </row>
        <row r="96">
          <cell r="A96">
            <v>0.83650000000000002</v>
          </cell>
          <cell r="K96">
            <v>106.87046683046682</v>
          </cell>
        </row>
        <row r="97">
          <cell r="A97">
            <v>0.8135</v>
          </cell>
          <cell r="K97">
            <v>98.388206388206399</v>
          </cell>
        </row>
        <row r="98">
          <cell r="A98">
            <v>0.79</v>
          </cell>
          <cell r="K98">
            <v>89.91788697788698</v>
          </cell>
        </row>
        <row r="99">
          <cell r="A99">
            <v>0.76649999999999996</v>
          </cell>
          <cell r="K99">
            <v>81.619410319410321</v>
          </cell>
        </row>
        <row r="100">
          <cell r="A100">
            <v>0.74350000000000005</v>
          </cell>
          <cell r="K100">
            <v>73.597493857493859</v>
          </cell>
        </row>
        <row r="101">
          <cell r="A101">
            <v>0.72</v>
          </cell>
          <cell r="K101">
            <v>65.642162162162165</v>
          </cell>
        </row>
        <row r="102">
          <cell r="A102">
            <v>0.69650000000000001</v>
          </cell>
          <cell r="K102">
            <v>57.926535626535632</v>
          </cell>
        </row>
        <row r="103">
          <cell r="A103">
            <v>0.67349999999999999</v>
          </cell>
          <cell r="K103">
            <v>50.650417690417683</v>
          </cell>
        </row>
        <row r="104">
          <cell r="A104">
            <v>0.65</v>
          </cell>
          <cell r="K104">
            <v>43.323557739557735</v>
          </cell>
        </row>
        <row r="105">
          <cell r="A105">
            <v>0.62649999999999995</v>
          </cell>
          <cell r="K105">
            <v>36.421587223587224</v>
          </cell>
        </row>
        <row r="106">
          <cell r="A106">
            <v>0.60350000000000004</v>
          </cell>
          <cell r="K106">
            <v>30.148068796068795</v>
          </cell>
        </row>
        <row r="107">
          <cell r="A107">
            <v>0.57999999999999996</v>
          </cell>
          <cell r="K107">
            <v>24.090078624078622</v>
          </cell>
        </row>
        <row r="108">
          <cell r="A108">
            <v>0.55649999999999999</v>
          </cell>
          <cell r="K108">
            <v>18.500751842751843</v>
          </cell>
        </row>
        <row r="109">
          <cell r="A109">
            <v>0.53349999999999997</v>
          </cell>
          <cell r="K109">
            <v>13.50613267813268</v>
          </cell>
        </row>
        <row r="110">
          <cell r="A110">
            <v>0.51</v>
          </cell>
          <cell r="K110">
            <v>9.0099508599508606</v>
          </cell>
        </row>
        <row r="111">
          <cell r="A111">
            <v>0.48649999999999999</v>
          </cell>
          <cell r="K111">
            <v>5.1242948402948398</v>
          </cell>
        </row>
        <row r="112">
          <cell r="A112">
            <v>0.46350000000000002</v>
          </cell>
          <cell r="K112">
            <v>1.8710909090909089</v>
          </cell>
        </row>
        <row r="113">
          <cell r="A113">
            <v>0.44</v>
          </cell>
          <cell r="K113">
            <v>-0.77471400491400477</v>
          </cell>
        </row>
        <row r="114">
          <cell r="A114">
            <v>0.41649999999999998</v>
          </cell>
          <cell r="K114">
            <v>-2.8741503685503687</v>
          </cell>
        </row>
        <row r="115">
          <cell r="A115">
            <v>0.39350000000000002</v>
          </cell>
          <cell r="K115">
            <v>-4.4711729729729726</v>
          </cell>
        </row>
        <row r="116">
          <cell r="A116">
            <v>0.37</v>
          </cell>
          <cell r="K116">
            <v>-5.7109729729729732</v>
          </cell>
        </row>
        <row r="117">
          <cell r="A117">
            <v>0.34649999999999997</v>
          </cell>
          <cell r="K117">
            <v>-6.6193366093366093</v>
          </cell>
        </row>
        <row r="118">
          <cell r="A118">
            <v>0.32350000000000001</v>
          </cell>
          <cell r="K118">
            <v>-7.3694791154791162</v>
          </cell>
        </row>
        <row r="119">
          <cell r="A119">
            <v>0.3</v>
          </cell>
          <cell r="K119">
            <v>-7.9296412776412772</v>
          </cell>
        </row>
        <row r="120">
          <cell r="A120">
            <v>0.27650000000000002</v>
          </cell>
          <cell r="K120">
            <v>-8.4744078624078618</v>
          </cell>
        </row>
        <row r="121">
          <cell r="A121">
            <v>0.2535</v>
          </cell>
          <cell r="K121">
            <v>-8.8874447174447155</v>
          </cell>
        </row>
        <row r="122">
          <cell r="A122">
            <v>0.23</v>
          </cell>
          <cell r="K122">
            <v>-9.2991941031941039</v>
          </cell>
        </row>
        <row r="123">
          <cell r="A123">
            <v>0.20649999999999999</v>
          </cell>
          <cell r="K123">
            <v>-9.6556412776412781</v>
          </cell>
        </row>
        <row r="124">
          <cell r="A124">
            <v>0.1835</v>
          </cell>
          <cell r="K124">
            <v>-10.190909090909091</v>
          </cell>
        </row>
        <row r="125">
          <cell r="A125">
            <v>0.16</v>
          </cell>
          <cell r="K125">
            <v>-10.373439803439803</v>
          </cell>
        </row>
        <row r="126">
          <cell r="A126">
            <v>0.13650000000000001</v>
          </cell>
          <cell r="K126">
            <v>-10.64647665847666</v>
          </cell>
        </row>
        <row r="127">
          <cell r="A127">
            <v>0.1135</v>
          </cell>
          <cell r="K127">
            <v>-10.991189189189189</v>
          </cell>
        </row>
        <row r="128">
          <cell r="A128">
            <v>0.09</v>
          </cell>
          <cell r="K128">
            <v>-11.205233415233415</v>
          </cell>
        </row>
        <row r="129">
          <cell r="A129">
            <v>6.6500000000000004E-2</v>
          </cell>
          <cell r="K129">
            <v>-11.539361179361178</v>
          </cell>
        </row>
        <row r="130">
          <cell r="A130">
            <v>4.3499999999999997E-2</v>
          </cell>
          <cell r="K130">
            <v>-11.805488943488944</v>
          </cell>
        </row>
        <row r="131">
          <cell r="A131">
            <v>0.02</v>
          </cell>
          <cell r="K131">
            <v>-12.073656019656021</v>
          </cell>
        </row>
        <row r="132">
          <cell r="A132">
            <v>-3.5000000000000001E-3</v>
          </cell>
          <cell r="K132">
            <v>-12.375542997542999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_ZnO MPA dark"/>
      <sheetName val="pbs_ZnO MPA 3"/>
      <sheetName val="pbs_ZnO MPA 2"/>
      <sheetName val="pbs_ZnO MPA"/>
      <sheetName val="pbscds cl mpa pbs dark"/>
      <sheetName val="pbscds cl mpa pbs 2"/>
      <sheetName val="pbscds cl mpa pbs"/>
      <sheetName val="pbscds cl mpa dark"/>
      <sheetName val="pbscds cl mpa 2"/>
      <sheetName val="pbscds cl mpa"/>
      <sheetName val="pbs mpa dark"/>
      <sheetName val="pbs mpa 2"/>
      <sheetName val="pbs mpa"/>
      <sheetName val="pbs in cdssse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>
            <v>-3.3500000000000001E-3</v>
          </cell>
          <cell r="K10">
            <v>-26.76518918918919</v>
          </cell>
          <cell r="M10">
            <v>2.3415180509585645E-2</v>
          </cell>
          <cell r="N10">
            <v>-26.670183442123353</v>
          </cell>
          <cell r="O10">
            <v>-23.382192919413477</v>
          </cell>
          <cell r="P10">
            <v>-27.328768689265473</v>
          </cell>
        </row>
        <row r="11">
          <cell r="A11">
            <v>-2.665E-2</v>
          </cell>
          <cell r="K11">
            <v>-27.425975429975431</v>
          </cell>
          <cell r="M11">
            <v>-2.3415180509585645E-2</v>
          </cell>
          <cell r="N11">
            <v>-26.670183442123353</v>
          </cell>
          <cell r="O11">
            <v>-23.382192919413477</v>
          </cell>
          <cell r="P11">
            <v>-27.328768689265473</v>
          </cell>
        </row>
        <row r="12">
          <cell r="A12">
            <v>-0.05</v>
          </cell>
          <cell r="K12">
            <v>-28.100343980343983</v>
          </cell>
        </row>
        <row r="13">
          <cell r="A13">
            <v>-7.3349999999999999E-2</v>
          </cell>
          <cell r="K13">
            <v>-28.650761670761671</v>
          </cell>
          <cell r="M13">
            <v>0.45501372234415666</v>
          </cell>
          <cell r="N13">
            <v>-1.8219179126176983</v>
          </cell>
        </row>
        <row r="14">
          <cell r="A14">
            <v>-9.665E-2</v>
          </cell>
          <cell r="K14">
            <v>-29.252815724815726</v>
          </cell>
          <cell r="M14">
            <v>0.45501372234415666</v>
          </cell>
          <cell r="N14">
            <v>1.8219179126176983</v>
          </cell>
        </row>
        <row r="15">
          <cell r="A15">
            <v>-0.12</v>
          </cell>
          <cell r="K15">
            <v>-30.039597051597053</v>
          </cell>
          <cell r="M15">
            <v>0.4683036101917129</v>
          </cell>
          <cell r="N15">
            <v>-1.8219179126176983</v>
          </cell>
        </row>
        <row r="16">
          <cell r="A16">
            <v>-0.14335000000000001</v>
          </cell>
          <cell r="K16">
            <v>-30.719459459459458</v>
          </cell>
          <cell r="M16">
            <v>0.4683036101917129</v>
          </cell>
          <cell r="N16">
            <v>1.8219179126176983</v>
          </cell>
        </row>
        <row r="17">
          <cell r="A17">
            <v>-0.16664999999999999</v>
          </cell>
          <cell r="K17">
            <v>-31.269739557739559</v>
          </cell>
        </row>
        <row r="18">
          <cell r="A18">
            <v>-0.19</v>
          </cell>
          <cell r="K18">
            <v>-31.964319410319412</v>
          </cell>
          <cell r="M18">
            <v>0</v>
          </cell>
          <cell r="N18">
            <v>-13.048417690417692</v>
          </cell>
        </row>
        <row r="19">
          <cell r="A19">
            <v>-0.21335000000000001</v>
          </cell>
          <cell r="K19">
            <v>-32.606171990171987</v>
          </cell>
          <cell r="M19">
            <v>0.23</v>
          </cell>
          <cell r="N19">
            <v>-13.048417690417692</v>
          </cell>
        </row>
        <row r="20">
          <cell r="A20">
            <v>-0.23665</v>
          </cell>
          <cell r="K20">
            <v>-33.234948402948405</v>
          </cell>
          <cell r="M20">
            <v>0.23</v>
          </cell>
          <cell r="N20">
            <v>0</v>
          </cell>
        </row>
        <row r="21">
          <cell r="A21">
            <v>-0.26</v>
          </cell>
          <cell r="K21">
            <v>-33.818466830466832</v>
          </cell>
        </row>
        <row r="22">
          <cell r="A22">
            <v>-0.28334999999999999</v>
          </cell>
          <cell r="K22">
            <v>-34.618339066339068</v>
          </cell>
          <cell r="M22">
            <v>0</v>
          </cell>
          <cell r="N22">
            <v>-16.092835380835378</v>
          </cell>
        </row>
        <row r="23">
          <cell r="A23">
            <v>-0.30664999999999998</v>
          </cell>
          <cell r="K23">
            <v>-35.132113022113025</v>
          </cell>
          <cell r="M23">
            <v>0.27665000000000001</v>
          </cell>
          <cell r="N23">
            <v>-16.092835380835378</v>
          </cell>
        </row>
        <row r="24">
          <cell r="A24">
            <v>-0.33</v>
          </cell>
          <cell r="K24">
            <v>-35.880987714987711</v>
          </cell>
          <cell r="M24">
            <v>0.27665000000000001</v>
          </cell>
          <cell r="N24">
            <v>0</v>
          </cell>
        </row>
        <row r="25">
          <cell r="A25">
            <v>-0.35335</v>
          </cell>
          <cell r="K25">
            <v>-36.155680589680586</v>
          </cell>
        </row>
        <row r="26">
          <cell r="A26">
            <v>-0.37664999999999998</v>
          </cell>
          <cell r="K26">
            <v>-36.880923832923834</v>
          </cell>
        </row>
        <row r="27">
          <cell r="A27">
            <v>-0.4</v>
          </cell>
          <cell r="K27">
            <v>-37.259257985257989</v>
          </cell>
        </row>
        <row r="28">
          <cell r="A28">
            <v>-0.4</v>
          </cell>
          <cell r="K28">
            <v>-37.14285995085995</v>
          </cell>
        </row>
        <row r="29">
          <cell r="A29">
            <v>-0.37664999999999998</v>
          </cell>
          <cell r="K29">
            <v>-36.164535626535624</v>
          </cell>
        </row>
        <row r="30">
          <cell r="A30">
            <v>-0.35335</v>
          </cell>
          <cell r="K30">
            <v>-35.401169533169529</v>
          </cell>
        </row>
        <row r="31">
          <cell r="A31">
            <v>-0.33</v>
          </cell>
          <cell r="K31">
            <v>-34.552624078624085</v>
          </cell>
        </row>
        <row r="32">
          <cell r="A32">
            <v>-0.30664999999999998</v>
          </cell>
          <cell r="K32">
            <v>-33.933552825552823</v>
          </cell>
        </row>
        <row r="33">
          <cell r="A33">
            <v>-0.28334999999999999</v>
          </cell>
          <cell r="K33">
            <v>-32.835066339066337</v>
          </cell>
        </row>
        <row r="34">
          <cell r="A34">
            <v>-0.26</v>
          </cell>
          <cell r="K34">
            <v>-32.184658476658477</v>
          </cell>
        </row>
        <row r="35">
          <cell r="A35">
            <v>-0.23665</v>
          </cell>
          <cell r="K35">
            <v>-31.458565110565111</v>
          </cell>
        </row>
        <row r="36">
          <cell r="A36">
            <v>-0.21335000000000001</v>
          </cell>
          <cell r="K36">
            <v>-30.604339066339069</v>
          </cell>
        </row>
        <row r="37">
          <cell r="A37">
            <v>-0.19</v>
          </cell>
          <cell r="K37">
            <v>-29.949341523341523</v>
          </cell>
        </row>
        <row r="38">
          <cell r="A38">
            <v>-0.16664999999999999</v>
          </cell>
          <cell r="K38">
            <v>-29.145705159705159</v>
          </cell>
        </row>
        <row r="39">
          <cell r="A39">
            <v>-0.14335000000000001</v>
          </cell>
          <cell r="K39">
            <v>-28.307783783783783</v>
          </cell>
        </row>
        <row r="40">
          <cell r="A40">
            <v>-0.12</v>
          </cell>
          <cell r="K40">
            <v>-27.531292383292385</v>
          </cell>
        </row>
        <row r="41">
          <cell r="A41">
            <v>-9.665E-2</v>
          </cell>
          <cell r="K41">
            <v>-26.749056511056509</v>
          </cell>
        </row>
        <row r="42">
          <cell r="A42">
            <v>-7.3349999999999999E-2</v>
          </cell>
          <cell r="K42">
            <v>-25.975336609336608</v>
          </cell>
        </row>
        <row r="43">
          <cell r="A43">
            <v>-0.05</v>
          </cell>
          <cell r="K43">
            <v>-25.058594594594595</v>
          </cell>
        </row>
        <row r="44">
          <cell r="A44">
            <v>-2.665E-2</v>
          </cell>
          <cell r="K44">
            <v>-24.278958230958231</v>
          </cell>
        </row>
        <row r="45">
          <cell r="A45">
            <v>-3.3500000000000001E-3</v>
          </cell>
          <cell r="K45">
            <v>-23.533837837837837</v>
          </cell>
        </row>
        <row r="46">
          <cell r="A46">
            <v>0.02</v>
          </cell>
          <cell r="K46">
            <v>-22.47685012285012</v>
          </cell>
        </row>
        <row r="47">
          <cell r="A47">
            <v>4.335E-2</v>
          </cell>
          <cell r="K47">
            <v>-21.619980343980345</v>
          </cell>
        </row>
        <row r="48">
          <cell r="A48">
            <v>6.6650000000000001E-2</v>
          </cell>
          <cell r="K48">
            <v>-20.762211302211302</v>
          </cell>
        </row>
        <row r="49">
          <cell r="A49">
            <v>0.09</v>
          </cell>
          <cell r="K49">
            <v>-19.790830466830464</v>
          </cell>
        </row>
        <row r="50">
          <cell r="A50">
            <v>0.11335000000000001</v>
          </cell>
          <cell r="K50">
            <v>-18.64441769041769</v>
          </cell>
        </row>
        <row r="51">
          <cell r="A51">
            <v>0.13664999999999999</v>
          </cell>
          <cell r="K51">
            <v>-17.701999999999998</v>
          </cell>
        </row>
        <row r="52">
          <cell r="A52">
            <v>0.16</v>
          </cell>
          <cell r="K52">
            <v>-16.675439803439804</v>
          </cell>
        </row>
        <row r="53">
          <cell r="A53">
            <v>0.18335000000000001</v>
          </cell>
          <cell r="K53">
            <v>-15.508938574938574</v>
          </cell>
        </row>
        <row r="54">
          <cell r="A54">
            <v>0.20665</v>
          </cell>
          <cell r="K54">
            <v>-14.413228501228504</v>
          </cell>
        </row>
        <row r="55">
          <cell r="A55">
            <v>0.23</v>
          </cell>
          <cell r="K55">
            <v>-13.048417690417692</v>
          </cell>
        </row>
        <row r="56">
          <cell r="A56">
            <v>0.25335000000000002</v>
          </cell>
          <cell r="K56">
            <v>-11.719503685503685</v>
          </cell>
        </row>
        <row r="57">
          <cell r="A57">
            <v>0.27665000000000001</v>
          </cell>
          <cell r="K57">
            <v>-10.466093366093366</v>
          </cell>
        </row>
        <row r="58">
          <cell r="A58">
            <v>0.3</v>
          </cell>
          <cell r="K58">
            <v>-8.8000442260442266</v>
          </cell>
        </row>
        <row r="59">
          <cell r="A59">
            <v>0.32335000000000003</v>
          </cell>
          <cell r="K59">
            <v>-7.4695282555282558</v>
          </cell>
        </row>
        <row r="60">
          <cell r="A60">
            <v>0.34665000000000001</v>
          </cell>
          <cell r="K60">
            <v>-5.7469287469287469</v>
          </cell>
        </row>
        <row r="61">
          <cell r="A61">
            <v>0.37</v>
          </cell>
          <cell r="K61">
            <v>-4.0491990171990171</v>
          </cell>
        </row>
        <row r="62">
          <cell r="A62">
            <v>0.39334999999999998</v>
          </cell>
          <cell r="K62">
            <v>-2.3243243243243241</v>
          </cell>
        </row>
        <row r="63">
          <cell r="A63">
            <v>0.41665000000000002</v>
          </cell>
          <cell r="K63">
            <v>-0.34944840294840296</v>
          </cell>
        </row>
        <row r="64">
          <cell r="A64">
            <v>0.44</v>
          </cell>
          <cell r="K64">
            <v>-1.3356496314496313</v>
          </cell>
        </row>
        <row r="65">
          <cell r="A65">
            <v>0.46334999999999998</v>
          </cell>
          <cell r="K65">
            <v>0.74161130221130211</v>
          </cell>
        </row>
        <row r="66">
          <cell r="A66">
            <v>0.48665000000000003</v>
          </cell>
          <cell r="K66">
            <v>2.8610800982800981</v>
          </cell>
        </row>
        <row r="67">
          <cell r="A67">
            <v>0.51</v>
          </cell>
          <cell r="K67">
            <v>4.9246781326781326</v>
          </cell>
        </row>
        <row r="68">
          <cell r="A68">
            <v>0.53334999999999999</v>
          </cell>
          <cell r="K68">
            <v>7.4246142506142503</v>
          </cell>
        </row>
        <row r="69">
          <cell r="A69">
            <v>0.55664999999999998</v>
          </cell>
          <cell r="K69">
            <v>10.106633906633906</v>
          </cell>
        </row>
        <row r="70">
          <cell r="A70">
            <v>0.57999999999999996</v>
          </cell>
          <cell r="K70">
            <v>12.798339066339068</v>
          </cell>
        </row>
        <row r="71">
          <cell r="A71">
            <v>0.60335000000000005</v>
          </cell>
          <cell r="K71">
            <v>15.61666339066339</v>
          </cell>
        </row>
        <row r="72">
          <cell r="A72">
            <v>0.62665000000000004</v>
          </cell>
          <cell r="K72">
            <v>18.415891891891889</v>
          </cell>
        </row>
        <row r="73">
          <cell r="A73">
            <v>0.65</v>
          </cell>
          <cell r="K73">
            <v>21.453773955773954</v>
          </cell>
        </row>
        <row r="74">
          <cell r="A74">
            <v>0.67335</v>
          </cell>
          <cell r="K74">
            <v>24.632614250614253</v>
          </cell>
        </row>
        <row r="75">
          <cell r="A75">
            <v>0.69664999999999999</v>
          </cell>
          <cell r="K75">
            <v>27.871685503685505</v>
          </cell>
        </row>
        <row r="76">
          <cell r="A76">
            <v>0.72</v>
          </cell>
          <cell r="K76">
            <v>31.26179361179361</v>
          </cell>
        </row>
        <row r="77">
          <cell r="A77">
            <v>0.74334999999999996</v>
          </cell>
          <cell r="K77">
            <v>34.893857493857496</v>
          </cell>
        </row>
        <row r="78">
          <cell r="A78">
            <v>0.76665000000000005</v>
          </cell>
          <cell r="K78">
            <v>38.503243243243247</v>
          </cell>
        </row>
        <row r="79">
          <cell r="A79">
            <v>0.79</v>
          </cell>
          <cell r="K79">
            <v>42.154466830466831</v>
          </cell>
        </row>
        <row r="80">
          <cell r="A80">
            <v>0.81335000000000002</v>
          </cell>
          <cell r="K80">
            <v>45.429243243243242</v>
          </cell>
        </row>
        <row r="81">
          <cell r="A81">
            <v>0.83665</v>
          </cell>
          <cell r="K81">
            <v>49.286683046683038</v>
          </cell>
        </row>
        <row r="82">
          <cell r="A82">
            <v>0.86</v>
          </cell>
          <cell r="K82">
            <v>53.284619164619173</v>
          </cell>
        </row>
        <row r="83">
          <cell r="A83">
            <v>0.88334999999999997</v>
          </cell>
          <cell r="K83">
            <v>58.054054054054056</v>
          </cell>
        </row>
        <row r="84">
          <cell r="A84">
            <v>0.90664999999999996</v>
          </cell>
          <cell r="K84">
            <v>62.014643734643741</v>
          </cell>
        </row>
        <row r="85">
          <cell r="A85">
            <v>0.93</v>
          </cell>
          <cell r="K85">
            <v>67.420393120393115</v>
          </cell>
        </row>
        <row r="86">
          <cell r="A86">
            <v>0.95335000000000003</v>
          </cell>
          <cell r="K86">
            <v>71.983390663390651</v>
          </cell>
        </row>
        <row r="87">
          <cell r="A87">
            <v>0.97665000000000002</v>
          </cell>
          <cell r="K87">
            <v>77.120884520884516</v>
          </cell>
        </row>
        <row r="88">
          <cell r="A88">
            <v>1</v>
          </cell>
          <cell r="K88">
            <v>82.63307125307125</v>
          </cell>
        </row>
        <row r="89">
          <cell r="A89">
            <v>1</v>
          </cell>
          <cell r="K89">
            <v>83.449238329238341</v>
          </cell>
        </row>
        <row r="90">
          <cell r="A90">
            <v>0.97665000000000002</v>
          </cell>
          <cell r="K90">
            <v>79.882260442260431</v>
          </cell>
        </row>
        <row r="91">
          <cell r="A91">
            <v>0.95335000000000003</v>
          </cell>
          <cell r="K91">
            <v>75.783488943488948</v>
          </cell>
        </row>
        <row r="92">
          <cell r="A92">
            <v>0.93</v>
          </cell>
          <cell r="K92">
            <v>71.604422604422595</v>
          </cell>
        </row>
        <row r="93">
          <cell r="A93">
            <v>0.90664999999999996</v>
          </cell>
          <cell r="K93">
            <v>67.242899262899272</v>
          </cell>
        </row>
        <row r="94">
          <cell r="A94">
            <v>0.88334999999999997</v>
          </cell>
          <cell r="K94">
            <v>62.86525798525799</v>
          </cell>
        </row>
        <row r="95">
          <cell r="A95">
            <v>0.86</v>
          </cell>
          <cell r="K95">
            <v>58.518230958230959</v>
          </cell>
        </row>
        <row r="96">
          <cell r="A96">
            <v>0.83665</v>
          </cell>
          <cell r="K96">
            <v>54.261081081081073</v>
          </cell>
        </row>
        <row r="97">
          <cell r="A97">
            <v>0.81335000000000002</v>
          </cell>
          <cell r="K97">
            <v>50.170073710073709</v>
          </cell>
        </row>
        <row r="98">
          <cell r="A98">
            <v>0.79</v>
          </cell>
          <cell r="K98">
            <v>46.037901719901726</v>
          </cell>
        </row>
        <row r="99">
          <cell r="A99">
            <v>0.76665000000000005</v>
          </cell>
          <cell r="K99">
            <v>42.035110565110571</v>
          </cell>
        </row>
        <row r="100">
          <cell r="A100">
            <v>0.74334999999999996</v>
          </cell>
          <cell r="K100">
            <v>38.026476658476653</v>
          </cell>
        </row>
        <row r="101">
          <cell r="A101">
            <v>0.72</v>
          </cell>
          <cell r="K101">
            <v>34.203911547911552</v>
          </cell>
        </row>
        <row r="102">
          <cell r="A102">
            <v>0.69664999999999999</v>
          </cell>
          <cell r="K102">
            <v>30.5442457002457</v>
          </cell>
        </row>
        <row r="103">
          <cell r="A103">
            <v>0.67335</v>
          </cell>
          <cell r="K103">
            <v>26.868923832923834</v>
          </cell>
        </row>
        <row r="104">
          <cell r="A104">
            <v>0.65</v>
          </cell>
          <cell r="K104">
            <v>23.34834398034398</v>
          </cell>
        </row>
        <row r="105">
          <cell r="A105">
            <v>0.62665000000000004</v>
          </cell>
          <cell r="K105">
            <v>19.89474692874693</v>
          </cell>
        </row>
        <row r="106">
          <cell r="A106">
            <v>0.60335000000000005</v>
          </cell>
          <cell r="K106">
            <v>16.548353808353809</v>
          </cell>
        </row>
        <row r="107">
          <cell r="A107">
            <v>0.57999999999999996</v>
          </cell>
          <cell r="K107">
            <v>13.288009828009828</v>
          </cell>
        </row>
        <row r="108">
          <cell r="A108">
            <v>0.55664999999999998</v>
          </cell>
          <cell r="K108">
            <v>10.338584766584766</v>
          </cell>
        </row>
        <row r="109">
          <cell r="A109">
            <v>0.53334999999999999</v>
          </cell>
          <cell r="K109">
            <v>7.3809582309582318</v>
          </cell>
        </row>
        <row r="110">
          <cell r="A110">
            <v>0.51</v>
          </cell>
          <cell r="K110">
            <v>4.6703793611793616</v>
          </cell>
        </row>
        <row r="111">
          <cell r="A111">
            <v>0.48665000000000003</v>
          </cell>
          <cell r="K111">
            <v>1.9242167076167076</v>
          </cell>
        </row>
        <row r="112">
          <cell r="A112">
            <v>0.46334999999999998</v>
          </cell>
          <cell r="K112">
            <v>-0.51954742014742017</v>
          </cell>
        </row>
        <row r="113">
          <cell r="A113">
            <v>0.44</v>
          </cell>
          <cell r="K113">
            <v>-2.8943990171990173</v>
          </cell>
        </row>
        <row r="114">
          <cell r="A114">
            <v>0.41665000000000002</v>
          </cell>
          <cell r="K114">
            <v>-5.1567862407862401</v>
          </cell>
        </row>
        <row r="115">
          <cell r="A115">
            <v>0.39334999999999998</v>
          </cell>
          <cell r="K115">
            <v>-7.2227076167076154</v>
          </cell>
        </row>
        <row r="116">
          <cell r="A116">
            <v>0.37</v>
          </cell>
          <cell r="K116">
            <v>-9.2422260442260438</v>
          </cell>
        </row>
        <row r="117">
          <cell r="A117">
            <v>0.34665000000000001</v>
          </cell>
          <cell r="K117">
            <v>-11.148717444717443</v>
          </cell>
        </row>
        <row r="118">
          <cell r="A118">
            <v>0.32335000000000003</v>
          </cell>
          <cell r="K118">
            <v>-12.886034398034401</v>
          </cell>
        </row>
        <row r="119">
          <cell r="A119">
            <v>0.3</v>
          </cell>
          <cell r="K119">
            <v>-14.500486486486489</v>
          </cell>
        </row>
        <row r="120">
          <cell r="A120">
            <v>0.27665000000000001</v>
          </cell>
          <cell r="K120">
            <v>-16.092835380835378</v>
          </cell>
        </row>
        <row r="121">
          <cell r="A121">
            <v>0.25335000000000002</v>
          </cell>
          <cell r="K121">
            <v>-17.544879606879604</v>
          </cell>
        </row>
        <row r="122">
          <cell r="A122">
            <v>0.23</v>
          </cell>
          <cell r="K122">
            <v>-18.726201474201474</v>
          </cell>
        </row>
        <row r="123">
          <cell r="A123">
            <v>0.20665</v>
          </cell>
          <cell r="K123">
            <v>-19.960235872235874</v>
          </cell>
        </row>
        <row r="124">
          <cell r="A124">
            <v>0.18335000000000001</v>
          </cell>
          <cell r="K124">
            <v>-21.133498771498772</v>
          </cell>
        </row>
        <row r="125">
          <cell r="A125">
            <v>0.16</v>
          </cell>
          <cell r="K125">
            <v>-22.247287469287471</v>
          </cell>
        </row>
        <row r="126">
          <cell r="A126">
            <v>0.13664999999999999</v>
          </cell>
          <cell r="K126">
            <v>-23.123734643734643</v>
          </cell>
        </row>
        <row r="127">
          <cell r="A127">
            <v>0.11335000000000001</v>
          </cell>
          <cell r="K127">
            <v>-23.870275184275183</v>
          </cell>
        </row>
        <row r="128">
          <cell r="A128">
            <v>0.09</v>
          </cell>
          <cell r="K128">
            <v>-24.748368550368554</v>
          </cell>
        </row>
        <row r="129">
          <cell r="A129">
            <v>6.6650000000000001E-2</v>
          </cell>
          <cell r="K129">
            <v>-25.514894348894348</v>
          </cell>
        </row>
        <row r="130">
          <cell r="A130">
            <v>4.335E-2</v>
          </cell>
          <cell r="K130">
            <v>-26.10599508599509</v>
          </cell>
        </row>
        <row r="131">
          <cell r="A131">
            <v>0.02</v>
          </cell>
          <cell r="K131">
            <v>-26.810830466830467</v>
          </cell>
        </row>
        <row r="132">
          <cell r="A132">
            <v>-3.3500000000000001E-3</v>
          </cell>
          <cell r="K132">
            <v>-27.415523341523343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I11"/>
  <sheetViews>
    <sheetView topLeftCell="A4" workbookViewId="0">
      <selection activeCell="I9" sqref="B9:I9"/>
    </sheetView>
  </sheetViews>
  <sheetFormatPr defaultRowHeight="15" x14ac:dyDescent="0.25"/>
  <sheetData>
    <row r="8" spans="2:9" ht="15.75" thickBot="1" x14ac:dyDescent="0.3"/>
    <row r="9" spans="2:9" ht="51" thickBot="1" x14ac:dyDescent="0.3">
      <c r="B9" s="1" t="s">
        <v>0</v>
      </c>
      <c r="C9" s="2" t="s">
        <v>1</v>
      </c>
      <c r="D9" s="2" t="s">
        <v>2</v>
      </c>
      <c r="E9" s="2" t="s">
        <v>3</v>
      </c>
      <c r="F9" s="2" t="s">
        <v>4</v>
      </c>
      <c r="G9" s="3" t="s">
        <v>5</v>
      </c>
      <c r="H9" s="3" t="s">
        <v>6</v>
      </c>
      <c r="I9" s="3" t="s">
        <v>7</v>
      </c>
    </row>
    <row r="10" spans="2:9" ht="31.5" x14ac:dyDescent="0.25">
      <c r="B10" s="23" t="s">
        <v>8</v>
      </c>
      <c r="C10" s="4" t="s">
        <v>9</v>
      </c>
      <c r="D10" s="4" t="s">
        <v>10</v>
      </c>
      <c r="E10" s="4" t="s">
        <v>11</v>
      </c>
      <c r="F10" s="4" t="s">
        <v>12</v>
      </c>
      <c r="G10" s="4" t="s">
        <v>13</v>
      </c>
      <c r="H10" s="25" t="s">
        <v>15</v>
      </c>
      <c r="I10" s="25" t="s">
        <v>16</v>
      </c>
    </row>
    <row r="11" spans="2:9" ht="19.5" thickBot="1" x14ac:dyDescent="0.3">
      <c r="B11" s="24"/>
      <c r="C11" s="5">
        <v>-19.8</v>
      </c>
      <c r="D11" s="5">
        <v>-0.42</v>
      </c>
      <c r="E11" s="5">
        <v>-0.44</v>
      </c>
      <c r="F11" s="5">
        <v>-3.66</v>
      </c>
      <c r="G11" s="5" t="s">
        <v>14</v>
      </c>
      <c r="H11" s="24"/>
      <c r="I11" s="24"/>
    </row>
  </sheetData>
  <mergeCells count="3">
    <mergeCell ref="B10:B11"/>
    <mergeCell ref="H10:H11"/>
    <mergeCell ref="I10:I11"/>
  </mergeCells>
  <pageMargins left="0.7" right="0.7" top="0.75" bottom="0.75" header="0.3" footer="0.3"/>
  <pageSetup paperSize="9" orientation="portrait" horizontalDpi="300" verticalDpi="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topLeftCell="A4" workbookViewId="0">
      <selection sqref="A1:XFD1048576"/>
    </sheetView>
  </sheetViews>
  <sheetFormatPr defaultRowHeight="15" x14ac:dyDescent="0.25"/>
  <sheetData>
    <row r="1" spans="1:16" x14ac:dyDescent="0.25">
      <c r="A1" s="6"/>
      <c r="B1" s="6"/>
    </row>
    <row r="2" spans="1:16" x14ac:dyDescent="0.25">
      <c r="C2" s="7" t="s">
        <v>17</v>
      </c>
      <c r="D2" t="s">
        <v>18</v>
      </c>
    </row>
    <row r="3" spans="1:16" x14ac:dyDescent="0.25">
      <c r="C3" s="7" t="s">
        <v>19</v>
      </c>
      <c r="D3" t="s">
        <v>18</v>
      </c>
    </row>
    <row r="4" spans="1:16" x14ac:dyDescent="0.25">
      <c r="C4" s="7" t="s">
        <v>20</v>
      </c>
      <c r="D4" s="8"/>
      <c r="E4" t="s">
        <v>21</v>
      </c>
    </row>
    <row r="5" spans="1:16" x14ac:dyDescent="0.25">
      <c r="C5" s="7" t="s">
        <v>22</v>
      </c>
      <c r="D5" s="9">
        <v>100</v>
      </c>
      <c r="E5" t="s">
        <v>23</v>
      </c>
    </row>
    <row r="6" spans="1:16" x14ac:dyDescent="0.25">
      <c r="C6" s="7" t="s">
        <v>24</v>
      </c>
      <c r="D6" s="9">
        <v>420</v>
      </c>
      <c r="E6" t="s">
        <v>25</v>
      </c>
    </row>
    <row r="7" spans="1:16" x14ac:dyDescent="0.25">
      <c r="C7" s="7" t="s">
        <v>26</v>
      </c>
      <c r="D7" s="9">
        <v>2.035E-2</v>
      </c>
      <c r="E7" t="s">
        <v>27</v>
      </c>
    </row>
    <row r="9" spans="1:16" x14ac:dyDescent="0.25">
      <c r="A9" t="s">
        <v>28</v>
      </c>
      <c r="B9" t="s">
        <v>29</v>
      </c>
      <c r="E9" s="9" t="s">
        <v>30</v>
      </c>
      <c r="F9" s="9" t="s">
        <v>31</v>
      </c>
      <c r="J9" t="s">
        <v>32</v>
      </c>
      <c r="K9" t="s">
        <v>33</v>
      </c>
    </row>
    <row r="10" spans="1:16" x14ac:dyDescent="0.25">
      <c r="A10" s="6">
        <v>-3.3500000000000001E-3</v>
      </c>
      <c r="B10" s="6">
        <v>-1.6454680000000001E-4</v>
      </c>
      <c r="C10" s="10"/>
      <c r="D10" s="7" t="s">
        <v>34</v>
      </c>
      <c r="E10" s="11">
        <f>-F10*1000/$D$7</f>
        <v>8.0501755333171658</v>
      </c>
      <c r="F10" s="9">
        <f>((INDEX(A10:B11,1,2)+INDEX(A10:B11,2,2))-((INDEX(A10:B11,1,2)-INDEX(A10:B11,2,2))/(INDEX(A10:B11,1,1)-INDEX(A10:B11,2,1))*(INDEX(A10:B11,1,1)+INDEX(A10:B11,2,1))))/2</f>
        <v>-1.6382107210300432E-4</v>
      </c>
      <c r="G10" t="s">
        <v>35</v>
      </c>
      <c r="H10" t="s">
        <v>36</v>
      </c>
      <c r="J10">
        <f t="shared" ref="J10:J73" si="0">-(B10*A10)</f>
        <v>-5.512317800000001E-7</v>
      </c>
      <c r="K10" s="10">
        <f t="shared" ref="K10:K73" si="1">B10*1000/$D$7</f>
        <v>-8.0858378378378397</v>
      </c>
      <c r="L10" s="7" t="s">
        <v>37</v>
      </c>
      <c r="M10" s="6">
        <f>MAX(E14:E15)/20</f>
        <v>2.0967603171693893E-2</v>
      </c>
      <c r="N10" s="12">
        <f>-E10</f>
        <v>-8.0501755333171658</v>
      </c>
      <c r="O10" s="12">
        <f>-E11</f>
        <v>-7.3995947261257751</v>
      </c>
      <c r="P10" s="12">
        <f>-E12</f>
        <v>-7.7016024706817001</v>
      </c>
    </row>
    <row r="11" spans="1:16" x14ac:dyDescent="0.25">
      <c r="A11" s="6">
        <v>-2.665E-2</v>
      </c>
      <c r="B11" s="6">
        <v>-1.6959439999999999E-4</v>
      </c>
      <c r="C11" s="10"/>
      <c r="D11" s="7" t="s">
        <v>38</v>
      </c>
      <c r="E11" s="11">
        <f>-F11*1000/$D$7</f>
        <v>7.3995947261257751</v>
      </c>
      <c r="F11" s="9">
        <f>((INDEX(A27:B88,MATCH(0,A27:A88,1),2)+INDEX(A27:B88,MATCH(0,A27:A88,1)+1,2))-((INDEX(A27:B88,MATCH(0,A27:A88,1),2)-INDEX(A27:B88,MATCH(0,A27:A88,1)+1,2))/(INDEX(A27:B88,MATCH(0,A27:A88,1),1)-INDEX(A27:B88,MATCH(0,A27:A88,1)+1,1))*(INDEX(A27:B88,MATCH(0,A27:A88,1),1)+INDEX(A27:B88,MATCH(0,A27:A88,1)+1,1))))/2</f>
        <v>-1.5058175267665952E-4</v>
      </c>
      <c r="G11" s="10" t="s">
        <v>39</v>
      </c>
      <c r="H11" t="s">
        <v>40</v>
      </c>
      <c r="J11">
        <f t="shared" si="0"/>
        <v>-4.5196907599999996E-6</v>
      </c>
      <c r="K11" s="10">
        <f t="shared" si="1"/>
        <v>-8.3338771498771482</v>
      </c>
      <c r="L11" s="7"/>
      <c r="M11" s="6">
        <f>-MAX(E15:E16)/20</f>
        <v>-2.0967603171693893E-2</v>
      </c>
      <c r="N11" s="12">
        <f>-E10</f>
        <v>-8.0501755333171658</v>
      </c>
      <c r="O11" s="12">
        <f>-E11</f>
        <v>-7.3995947261257751</v>
      </c>
      <c r="P11" s="12">
        <f>-E12</f>
        <v>-7.7016024706817001</v>
      </c>
    </row>
    <row r="12" spans="1:16" x14ac:dyDescent="0.25">
      <c r="A12" s="6">
        <v>-0.05</v>
      </c>
      <c r="B12" s="6">
        <v>-1.7605539999999999E-4</v>
      </c>
      <c r="C12" s="10"/>
      <c r="D12" s="7" t="s">
        <v>41</v>
      </c>
      <c r="E12" s="11">
        <f>-F12*1000/$D$7</f>
        <v>7.7016024706817001</v>
      </c>
      <c r="F12" s="9">
        <f>((INDEX(A131:B132,1,2)+INDEX(A131:B132,2,2))-((INDEX(A131:B132,1,2)-INDEX(A131:B132,2,2))/(INDEX(A131:B132,1,1)-INDEX(A131:B132,2,1))*(INDEX(A131:B132,1,1)+INDEX(A131:B132,2,1))))/2</f>
        <v>-1.567276102783726E-4</v>
      </c>
      <c r="G12" t="s">
        <v>42</v>
      </c>
      <c r="H12" t="s">
        <v>43</v>
      </c>
      <c r="J12">
        <f t="shared" si="0"/>
        <v>-8.8027699999999994E-6</v>
      </c>
      <c r="K12" s="10">
        <f t="shared" si="1"/>
        <v>-8.6513710073710079</v>
      </c>
      <c r="L12" s="7"/>
    </row>
    <row r="13" spans="1:16" x14ac:dyDescent="0.25">
      <c r="A13" s="6">
        <v>-7.3349999999999999E-2</v>
      </c>
      <c r="B13" s="6">
        <v>-1.8210230000000001E-4</v>
      </c>
      <c r="C13" s="10"/>
      <c r="E13" s="9" t="s">
        <v>44</v>
      </c>
      <c r="F13" s="10"/>
      <c r="J13">
        <f t="shared" si="0"/>
        <v>-1.3357203705000001E-5</v>
      </c>
      <c r="K13" s="10">
        <f t="shared" si="1"/>
        <v>-8.9485159705159703</v>
      </c>
      <c r="L13" s="7" t="s">
        <v>45</v>
      </c>
      <c r="M13" s="12">
        <f>E14</f>
        <v>0.40682584994911242</v>
      </c>
      <c r="N13" s="12">
        <f>-MAX(E10:E12)/15</f>
        <v>-0.53667836888781106</v>
      </c>
    </row>
    <row r="14" spans="1:16" x14ac:dyDescent="0.25">
      <c r="A14" s="6">
        <v>-9.665E-2</v>
      </c>
      <c r="B14" s="6">
        <v>-1.87772E-4</v>
      </c>
      <c r="C14" s="10"/>
      <c r="D14" s="7" t="s">
        <v>46</v>
      </c>
      <c r="E14" s="11">
        <f>F14</f>
        <v>0.40682584994911242</v>
      </c>
      <c r="F14">
        <f>((INDEX(A27:B88,MATCH(0,B27:B88,1),1)+INDEX(A27:B88,MATCH(0,B27:B88,1)+1,1))-((INDEX(A27:B88,MATCH(0,B27:B88,1),1)-INDEX(A27:B88,MATCH(0,B27:B88,1)+1,1))/(INDEX(A27:B88,MATCH(0,B27:B88,1),2)-INDEX(A27:B88,MATCH(0,B27:B88,1)+1,2))*(INDEX(A27:B88,MATCH(0,B27:B88,1),2)+INDEX(A27:B88,MATCH(0,B27:B88,1)+1,2))))/2</f>
        <v>0.40682584994911242</v>
      </c>
      <c r="G14" s="10" t="s">
        <v>47</v>
      </c>
      <c r="H14" t="s">
        <v>48</v>
      </c>
      <c r="J14">
        <f t="shared" si="0"/>
        <v>-1.8148163800000002E-5</v>
      </c>
      <c r="K14" s="10">
        <f t="shared" si="1"/>
        <v>-9.2271253071253074</v>
      </c>
      <c r="L14" s="7"/>
      <c r="M14">
        <f>E14</f>
        <v>0.40682584994911242</v>
      </c>
      <c r="N14" s="12">
        <f>MAX(E10:E12)/15</f>
        <v>0.53667836888781106</v>
      </c>
    </row>
    <row r="15" spans="1:16" x14ac:dyDescent="0.25">
      <c r="A15" s="6">
        <v>-0.12</v>
      </c>
      <c r="B15" s="6">
        <v>-1.9386720000000001E-4</v>
      </c>
      <c r="C15" s="10"/>
      <c r="D15" s="7" t="s">
        <v>49</v>
      </c>
      <c r="E15" s="9">
        <f>F15</f>
        <v>0.41935206343387788</v>
      </c>
      <c r="F15">
        <f>((INDEX(A88:B130,MATCH(0,B88:B130,-1),1)+INDEX(A88:B130,MATCH(0,B88:B130,-1)+1,1))-((INDEX(A88:B130,MATCH(0,B88:B130,-1),1)-INDEX(A88:B130,MATCH(0,B88:B130,-1)+1,1))/(INDEX(A88:B130,MATCH(0,B88:B130,-1),2)-INDEX(A88:B130,MATCH(0,B88:B130,-1)+1,2))*(INDEX(A88:B130,MATCH(0,B88:B130,-1),2)+INDEX(A88:B130,MATCH(0,B88:B130,-1)+1,2))))/2</f>
        <v>0.41935206343387788</v>
      </c>
      <c r="G15" s="10" t="s">
        <v>50</v>
      </c>
      <c r="H15" t="s">
        <v>51</v>
      </c>
      <c r="J15">
        <f t="shared" si="0"/>
        <v>-2.3264064000000001E-5</v>
      </c>
      <c r="K15" s="10">
        <f t="shared" si="1"/>
        <v>-9.526643734643736</v>
      </c>
      <c r="L15" s="7"/>
      <c r="M15" s="12">
        <f>E15</f>
        <v>0.41935206343387788</v>
      </c>
      <c r="N15" s="12">
        <f>-MAX(E10:E12)/15</f>
        <v>-0.53667836888781106</v>
      </c>
    </row>
    <row r="16" spans="1:16" x14ac:dyDescent="0.25">
      <c r="A16" s="6">
        <v>-0.14335000000000001</v>
      </c>
      <c r="B16" s="6">
        <v>-2.0015570000000001E-4</v>
      </c>
      <c r="C16" s="10"/>
      <c r="E16" s="9"/>
      <c r="J16">
        <f t="shared" si="0"/>
        <v>-2.8692319595000003E-5</v>
      </c>
      <c r="K16" s="10">
        <f t="shared" si="1"/>
        <v>-9.8356609336609324</v>
      </c>
      <c r="L16" s="7"/>
      <c r="M16">
        <f>E15</f>
        <v>0.41935206343387788</v>
      </c>
      <c r="N16" s="12">
        <f>MAX(E10:E12)/15</f>
        <v>0.53667836888781106</v>
      </c>
    </row>
    <row r="17" spans="1:19" x14ac:dyDescent="0.25">
      <c r="A17" s="6">
        <v>-0.16664999999999999</v>
      </c>
      <c r="B17" s="6">
        <v>-2.0618780000000001E-4</v>
      </c>
      <c r="C17" s="13"/>
      <c r="D17" s="7" t="s">
        <v>52</v>
      </c>
      <c r="E17" s="14">
        <f>F17</f>
        <v>0.2897888754466118</v>
      </c>
      <c r="F17">
        <f>(-1)*MAX(J27:J88)/F11/E14</f>
        <v>0.2897888754466118</v>
      </c>
      <c r="G17" t="s">
        <v>53</v>
      </c>
      <c r="J17">
        <f t="shared" si="0"/>
        <v>-3.4361196870000003E-5</v>
      </c>
      <c r="K17" s="10">
        <f t="shared" si="1"/>
        <v>-10.132078624078625</v>
      </c>
      <c r="L17" s="7"/>
      <c r="N17" s="12"/>
    </row>
    <row r="18" spans="1:19" x14ac:dyDescent="0.25">
      <c r="A18" s="6">
        <v>-0.19</v>
      </c>
      <c r="B18" s="6">
        <v>-2.1230439999999999E-4</v>
      </c>
      <c r="C18" s="13"/>
      <c r="D18" s="7" t="s">
        <v>54</v>
      </c>
      <c r="E18" s="14">
        <f>F18</f>
        <v>0.29533348682446819</v>
      </c>
      <c r="F18">
        <f>(-1)*MAX(J88:J130)/F12/E15</f>
        <v>0.29533348682446819</v>
      </c>
      <c r="G18" t="s">
        <v>55</v>
      </c>
      <c r="J18">
        <f t="shared" si="0"/>
        <v>-4.0337835999999997E-5</v>
      </c>
      <c r="K18" s="10">
        <f t="shared" si="1"/>
        <v>-10.432648648648648</v>
      </c>
      <c r="L18" s="7" t="s">
        <v>3</v>
      </c>
      <c r="M18" s="10">
        <v>0</v>
      </c>
      <c r="N18" s="10">
        <f>INDEX(K27:K88,MATCH(MAX(J27:J88),J27:J88,0),1)</f>
        <v>-4.2214609336609339</v>
      </c>
      <c r="O18" s="15"/>
      <c r="P18" s="15" t="s">
        <v>56</v>
      </c>
      <c r="Q18" s="16"/>
      <c r="R18" s="16"/>
      <c r="S18" s="16"/>
    </row>
    <row r="19" spans="1:19" x14ac:dyDescent="0.25">
      <c r="A19" s="6">
        <v>-0.21335000000000001</v>
      </c>
      <c r="B19" s="6">
        <v>-2.1827150000000001E-4</v>
      </c>
      <c r="C19" s="13"/>
      <c r="D19" s="7"/>
      <c r="J19">
        <f t="shared" si="0"/>
        <v>-4.6568224525000004E-5</v>
      </c>
      <c r="K19" s="10">
        <f t="shared" si="1"/>
        <v>-10.725872235872236</v>
      </c>
      <c r="L19" s="7"/>
      <c r="M19" s="10">
        <f>INDEX(A27:A88,MATCH(MAX(J27:J88),J27:J88,0),1)</f>
        <v>0.20665</v>
      </c>
      <c r="N19" s="10">
        <f>INDEX(K27:K88,MATCH(MAX(J27:J88),J27:J88,0),1)</f>
        <v>-4.2214609336609339</v>
      </c>
      <c r="O19" s="15" t="s">
        <v>57</v>
      </c>
      <c r="P19" s="15" t="s">
        <v>56</v>
      </c>
      <c r="Q19" s="16"/>
      <c r="R19" s="16"/>
      <c r="S19" s="16"/>
    </row>
    <row r="20" spans="1:19" x14ac:dyDescent="0.25">
      <c r="A20" s="6">
        <v>-0.23665</v>
      </c>
      <c r="B20" s="6">
        <v>-2.2456200000000001E-4</v>
      </c>
      <c r="C20" s="13"/>
      <c r="D20" s="7" t="s">
        <v>58</v>
      </c>
      <c r="E20" s="17">
        <f>F20</f>
        <v>8.7236490194103206E-3</v>
      </c>
      <c r="F20">
        <f>MAX(J27:J88)/D5/D7*1000</f>
        <v>8.7236490194103206E-3</v>
      </c>
      <c r="G20" t="s">
        <v>59</v>
      </c>
      <c r="J20">
        <f t="shared" si="0"/>
        <v>-5.3142597300000002E-5</v>
      </c>
      <c r="K20" s="10">
        <f t="shared" si="1"/>
        <v>-11.034987714987716</v>
      </c>
      <c r="M20" s="10">
        <f>INDEX(A27:A88,MATCH(MAX(J27:J88),J27:J88,0),1)</f>
        <v>0.20665</v>
      </c>
      <c r="N20" s="10">
        <v>0</v>
      </c>
      <c r="O20" s="15" t="s">
        <v>57</v>
      </c>
      <c r="P20" s="15"/>
      <c r="Q20" s="16"/>
      <c r="R20" s="16"/>
      <c r="S20" s="16"/>
    </row>
    <row r="21" spans="1:19" x14ac:dyDescent="0.25">
      <c r="A21" s="6">
        <v>-0.26</v>
      </c>
      <c r="B21" s="6">
        <v>-2.298662E-4</v>
      </c>
      <c r="C21" s="13"/>
      <c r="D21" s="7" t="s">
        <v>60</v>
      </c>
      <c r="E21" s="17">
        <f>F21</f>
        <v>9.5383350859950863E-3</v>
      </c>
      <c r="F21">
        <f>MAX(J88:J130)/D5/D7*1000</f>
        <v>9.5383350859950863E-3</v>
      </c>
      <c r="G21" t="s">
        <v>61</v>
      </c>
      <c r="J21">
        <f t="shared" si="0"/>
        <v>-5.9765212000000001E-5</v>
      </c>
      <c r="K21" s="10">
        <f t="shared" si="1"/>
        <v>-11.295636363636364</v>
      </c>
      <c r="M21" s="10"/>
      <c r="N21" s="10"/>
      <c r="O21" s="15"/>
      <c r="P21" s="15"/>
      <c r="Q21" s="16"/>
      <c r="R21" s="16"/>
      <c r="S21" s="16"/>
    </row>
    <row r="22" spans="1:19" x14ac:dyDescent="0.25">
      <c r="A22" s="6">
        <v>-0.28334999999999999</v>
      </c>
      <c r="B22" s="6">
        <v>-2.3693069999999999E-4</v>
      </c>
      <c r="C22" s="10"/>
      <c r="J22">
        <f t="shared" si="0"/>
        <v>-6.7134313844999994E-5</v>
      </c>
      <c r="K22" s="10">
        <f t="shared" si="1"/>
        <v>-11.64278624078624</v>
      </c>
      <c r="M22" s="10">
        <v>0</v>
      </c>
      <c r="N22" s="10">
        <f>INDEX(K88:K130,MATCH(MAX(J88:J130),J88:J130,0),1)</f>
        <v>-4.1471022113022107</v>
      </c>
      <c r="O22" s="15"/>
      <c r="P22" s="15" t="s">
        <v>62</v>
      </c>
      <c r="Q22" s="16"/>
      <c r="R22" s="16"/>
      <c r="S22" s="16"/>
    </row>
    <row r="23" spans="1:19" x14ac:dyDescent="0.25">
      <c r="A23" s="6">
        <v>-0.30664999999999998</v>
      </c>
      <c r="B23" s="6">
        <v>-2.439365E-4</v>
      </c>
      <c r="C23" s="10"/>
      <c r="D23" s="7" t="s">
        <v>63</v>
      </c>
      <c r="E23" s="18">
        <f>E11*E14*E17/D5-E20</f>
        <v>0</v>
      </c>
      <c r="J23">
        <f t="shared" si="0"/>
        <v>-7.4803127724999992E-5</v>
      </c>
      <c r="K23" s="10">
        <f t="shared" si="1"/>
        <v>-11.987051597051597</v>
      </c>
      <c r="M23" s="10">
        <f>INDEX(A88:A130,MATCH(MAX(J88:J130),J88:J130,0),1)</f>
        <v>0.23</v>
      </c>
      <c r="N23" s="10">
        <f>INDEX(K88:K130,MATCH(MAX(J88:J130),J88:J130,0),1)</f>
        <v>-4.1471022113022107</v>
      </c>
      <c r="O23" s="15" t="s">
        <v>64</v>
      </c>
      <c r="P23" s="15" t="s">
        <v>62</v>
      </c>
      <c r="Q23" s="16"/>
      <c r="R23" s="16"/>
      <c r="S23" s="16"/>
    </row>
    <row r="24" spans="1:19" x14ac:dyDescent="0.25">
      <c r="A24" s="6">
        <v>-0.33</v>
      </c>
      <c r="B24" s="6">
        <v>-2.4943600000000002E-4</v>
      </c>
      <c r="C24" s="10"/>
      <c r="E24" s="18">
        <f>E12*E15*E18/D5-E21</f>
        <v>0</v>
      </c>
      <c r="J24">
        <f t="shared" si="0"/>
        <v>-8.2313880000000003E-5</v>
      </c>
      <c r="K24" s="10">
        <f t="shared" si="1"/>
        <v>-12.257297297297297</v>
      </c>
      <c r="M24" s="10">
        <f>INDEX(A88:A130,MATCH(MAX(J88:J130),J88:J130,0),1)</f>
        <v>0.23</v>
      </c>
      <c r="N24" s="10">
        <v>0</v>
      </c>
      <c r="O24" s="15" t="s">
        <v>64</v>
      </c>
      <c r="P24" s="15"/>
      <c r="Q24" s="16"/>
      <c r="R24" s="16"/>
      <c r="S24" s="16"/>
    </row>
    <row r="25" spans="1:19" x14ac:dyDescent="0.25">
      <c r="A25" s="6">
        <v>-0.35335</v>
      </c>
      <c r="B25" s="6">
        <v>-2.5517980000000002E-4</v>
      </c>
      <c r="C25" s="19"/>
      <c r="J25">
        <f t="shared" si="0"/>
        <v>-9.0167782330000009E-5</v>
      </c>
      <c r="K25" s="10">
        <f t="shared" si="1"/>
        <v>-12.539547911547912</v>
      </c>
      <c r="N25" s="12"/>
      <c r="O25" s="16"/>
      <c r="P25" s="16"/>
      <c r="Q25" s="16"/>
      <c r="R25" s="16"/>
      <c r="S25" s="16"/>
    </row>
    <row r="26" spans="1:19" x14ac:dyDescent="0.25">
      <c r="A26" s="6">
        <v>-0.37664999999999998</v>
      </c>
      <c r="B26" s="6">
        <v>-2.6234480000000002E-4</v>
      </c>
      <c r="C26" s="10"/>
      <c r="D26" s="7" t="s">
        <v>65</v>
      </c>
      <c r="E26" s="20">
        <f>MIN(A10:A132)</f>
        <v>-0.4</v>
      </c>
      <c r="F26" s="20" t="s">
        <v>66</v>
      </c>
      <c r="G26" s="20">
        <f>MAX(A10:A132)</f>
        <v>1</v>
      </c>
      <c r="J26">
        <f t="shared" si="0"/>
        <v>-9.8812168920000006E-5</v>
      </c>
      <c r="K26" s="10">
        <f t="shared" si="1"/>
        <v>-12.891636363636366</v>
      </c>
      <c r="O26" s="16"/>
      <c r="P26" s="16"/>
      <c r="Q26" s="16"/>
      <c r="R26" s="16"/>
      <c r="S26" s="16"/>
    </row>
    <row r="27" spans="1:19" x14ac:dyDescent="0.25">
      <c r="A27" s="6">
        <v>-0.4</v>
      </c>
      <c r="B27" s="6">
        <v>-2.6832130000000002E-4</v>
      </c>
      <c r="C27" s="10"/>
      <c r="D27" s="7" t="s">
        <v>67</v>
      </c>
      <c r="E27" s="11">
        <f>MATCH(-0.4,A1:A132,0)</f>
        <v>27</v>
      </c>
      <c r="F27" s="11" t="s">
        <v>68</v>
      </c>
      <c r="G27" s="11">
        <f>MATCH(1,A1:A132,0)</f>
        <v>88</v>
      </c>
      <c r="J27">
        <f t="shared" si="0"/>
        <v>-1.0732852000000001E-4</v>
      </c>
      <c r="K27" s="10">
        <f t="shared" si="1"/>
        <v>-13.18532186732187</v>
      </c>
      <c r="O27" s="16"/>
      <c r="P27" s="16"/>
      <c r="Q27" s="16"/>
      <c r="R27" s="16"/>
      <c r="S27" s="16"/>
    </row>
    <row r="28" spans="1:19" x14ac:dyDescent="0.25">
      <c r="A28" s="6">
        <v>-0.4</v>
      </c>
      <c r="B28" s="6">
        <v>-2.6649630000000001E-4</v>
      </c>
      <c r="C28" s="10"/>
      <c r="J28">
        <f t="shared" si="0"/>
        <v>-1.0659852000000001E-4</v>
      </c>
      <c r="K28" s="10">
        <f t="shared" si="1"/>
        <v>-13.095641277641279</v>
      </c>
    </row>
    <row r="29" spans="1:19" x14ac:dyDescent="0.25">
      <c r="A29" s="6">
        <v>-0.37664999999999998</v>
      </c>
      <c r="B29" s="6">
        <v>-2.5964029999999999E-4</v>
      </c>
      <c r="C29" s="10"/>
      <c r="J29">
        <f t="shared" si="0"/>
        <v>-9.7793518994999988E-5</v>
      </c>
      <c r="K29" s="10">
        <f t="shared" si="1"/>
        <v>-12.7587371007371</v>
      </c>
    </row>
    <row r="30" spans="1:19" x14ac:dyDescent="0.25">
      <c r="A30" s="6">
        <v>-0.35335</v>
      </c>
      <c r="B30" s="6">
        <v>-2.5277280000000001E-4</v>
      </c>
      <c r="C30" s="10"/>
      <c r="J30">
        <f t="shared" si="0"/>
        <v>-8.931726888000001E-5</v>
      </c>
      <c r="K30" s="10">
        <f t="shared" si="1"/>
        <v>-12.421267813267814</v>
      </c>
    </row>
    <row r="31" spans="1:19" x14ac:dyDescent="0.25">
      <c r="A31" s="6">
        <v>-0.33</v>
      </c>
      <c r="B31" s="6">
        <v>-2.4458260000000001E-4</v>
      </c>
      <c r="C31" s="10"/>
      <c r="J31">
        <f t="shared" si="0"/>
        <v>-8.0712258000000008E-5</v>
      </c>
      <c r="K31" s="10">
        <f t="shared" si="1"/>
        <v>-12.018800982800983</v>
      </c>
    </row>
    <row r="32" spans="1:19" x14ac:dyDescent="0.25">
      <c r="A32" s="6">
        <v>-0.30664999999999998</v>
      </c>
      <c r="B32" s="6">
        <v>-2.373694E-4</v>
      </c>
      <c r="C32" s="10"/>
      <c r="J32">
        <f t="shared" si="0"/>
        <v>-7.2789326509999997E-5</v>
      </c>
      <c r="K32" s="10">
        <f t="shared" si="1"/>
        <v>-11.664343980343981</v>
      </c>
    </row>
    <row r="33" spans="1:11" x14ac:dyDescent="0.25">
      <c r="A33" s="6">
        <v>-0.28334999999999999</v>
      </c>
      <c r="B33" s="6">
        <v>-2.3091839999999999E-4</v>
      </c>
      <c r="C33" s="10"/>
      <c r="J33">
        <f t="shared" si="0"/>
        <v>-6.5430728639999996E-5</v>
      </c>
      <c r="K33" s="10">
        <f t="shared" si="1"/>
        <v>-11.347341523341523</v>
      </c>
    </row>
    <row r="34" spans="1:11" x14ac:dyDescent="0.25">
      <c r="A34" s="6">
        <v>-0.26</v>
      </c>
      <c r="B34" s="6">
        <v>-2.2467759999999999E-4</v>
      </c>
      <c r="C34" s="10"/>
      <c r="J34">
        <f t="shared" si="0"/>
        <v>-5.8416175999999999E-5</v>
      </c>
      <c r="K34" s="10">
        <f t="shared" si="1"/>
        <v>-11.040668304668305</v>
      </c>
    </row>
    <row r="35" spans="1:11" x14ac:dyDescent="0.25">
      <c r="A35" s="6">
        <v>-0.23665</v>
      </c>
      <c r="B35" s="6">
        <v>-2.1786400000000001E-4</v>
      </c>
      <c r="C35" s="10"/>
      <c r="J35">
        <f t="shared" si="0"/>
        <v>-5.1557515600000006E-5</v>
      </c>
      <c r="K35" s="10">
        <f t="shared" si="1"/>
        <v>-10.705847665847665</v>
      </c>
    </row>
    <row r="36" spans="1:11" x14ac:dyDescent="0.25">
      <c r="A36" s="6">
        <v>-0.21335000000000001</v>
      </c>
      <c r="B36" s="6">
        <v>-2.1125970000000001E-4</v>
      </c>
      <c r="C36" s="10"/>
      <c r="J36">
        <f t="shared" si="0"/>
        <v>-4.5072256995000006E-5</v>
      </c>
      <c r="K36" s="10">
        <f t="shared" si="1"/>
        <v>-10.381312039312041</v>
      </c>
    </row>
    <row r="37" spans="1:11" x14ac:dyDescent="0.25">
      <c r="A37" s="6">
        <v>-0.19</v>
      </c>
      <c r="B37" s="6">
        <v>-2.0468989999999999E-4</v>
      </c>
      <c r="C37" s="10"/>
      <c r="J37">
        <f t="shared" si="0"/>
        <v>-3.8891080999999999E-5</v>
      </c>
      <c r="K37" s="10">
        <f t="shared" si="1"/>
        <v>-10.058471744471744</v>
      </c>
    </row>
    <row r="38" spans="1:11" x14ac:dyDescent="0.25">
      <c r="A38" s="6">
        <v>-0.16664999999999999</v>
      </c>
      <c r="B38" s="6">
        <v>-1.9788219999999999E-4</v>
      </c>
      <c r="C38" s="10"/>
      <c r="J38">
        <f t="shared" si="0"/>
        <v>-3.2977068629999998E-5</v>
      </c>
      <c r="K38" s="10">
        <f t="shared" si="1"/>
        <v>-9.7239410319410311</v>
      </c>
    </row>
    <row r="39" spans="1:11" x14ac:dyDescent="0.25">
      <c r="A39" s="6">
        <v>-0.14335000000000001</v>
      </c>
      <c r="B39" s="6">
        <v>-1.9160569999999999E-4</v>
      </c>
      <c r="C39" s="10"/>
      <c r="J39">
        <f t="shared" si="0"/>
        <v>-2.7466677095E-5</v>
      </c>
      <c r="K39" s="10">
        <f t="shared" si="1"/>
        <v>-9.4155135135135133</v>
      </c>
    </row>
    <row r="40" spans="1:11" x14ac:dyDescent="0.25">
      <c r="A40" s="6">
        <v>-0.12</v>
      </c>
      <c r="B40" s="6">
        <v>-1.844378E-4</v>
      </c>
      <c r="C40" s="10"/>
      <c r="J40">
        <f t="shared" si="0"/>
        <v>-2.2132536E-5</v>
      </c>
      <c r="K40" s="10">
        <f t="shared" si="1"/>
        <v>-9.0632825552825551</v>
      </c>
    </row>
    <row r="41" spans="1:11" x14ac:dyDescent="0.25">
      <c r="A41" s="6">
        <v>-9.665E-2</v>
      </c>
      <c r="B41" s="6">
        <v>-1.7873100000000001E-4</v>
      </c>
      <c r="C41" s="10"/>
      <c r="J41">
        <f t="shared" si="0"/>
        <v>-1.7274351150000002E-5</v>
      </c>
      <c r="K41" s="10">
        <f t="shared" si="1"/>
        <v>-8.7828501228501228</v>
      </c>
    </row>
    <row r="42" spans="1:11" x14ac:dyDescent="0.25">
      <c r="A42" s="6">
        <v>-7.3349999999999999E-2</v>
      </c>
      <c r="B42" s="6">
        <v>-1.716442E-4</v>
      </c>
      <c r="C42" s="10"/>
      <c r="J42">
        <f t="shared" si="0"/>
        <v>-1.2590102069999999E-5</v>
      </c>
      <c r="K42" s="10">
        <f t="shared" si="1"/>
        <v>-8.4346044226044228</v>
      </c>
    </row>
    <row r="43" spans="1:11" x14ac:dyDescent="0.25">
      <c r="A43" s="6">
        <v>-0.05</v>
      </c>
      <c r="B43" s="6">
        <v>-1.6474919999999999E-4</v>
      </c>
      <c r="C43" s="10"/>
      <c r="J43">
        <f t="shared" si="0"/>
        <v>-8.2374599999999992E-6</v>
      </c>
      <c r="K43" s="10">
        <f t="shared" si="1"/>
        <v>-8.0957837837837836</v>
      </c>
    </row>
    <row r="44" spans="1:11" x14ac:dyDescent="0.25">
      <c r="A44" s="6">
        <v>-2.665E-2</v>
      </c>
      <c r="B44" s="6">
        <v>-1.5879809999999999E-4</v>
      </c>
      <c r="C44" s="10"/>
      <c r="J44">
        <f t="shared" si="0"/>
        <v>-4.231969365E-6</v>
      </c>
      <c r="K44" s="10">
        <f t="shared" si="1"/>
        <v>-7.8033464373464376</v>
      </c>
    </row>
    <row r="45" spans="1:11" x14ac:dyDescent="0.25">
      <c r="A45" s="6">
        <v>-3.3500000000000001E-3</v>
      </c>
      <c r="B45" s="6">
        <v>-1.5151410000000001E-4</v>
      </c>
      <c r="C45" s="10"/>
      <c r="J45">
        <f t="shared" si="0"/>
        <v>-5.0757223499999999E-7</v>
      </c>
      <c r="K45" s="10">
        <f t="shared" si="1"/>
        <v>-7.4454103194103203</v>
      </c>
    </row>
    <row r="46" spans="1:11" x14ac:dyDescent="0.25">
      <c r="A46" s="6">
        <v>0.02</v>
      </c>
      <c r="B46" s="6">
        <v>-1.450155E-4</v>
      </c>
      <c r="C46" s="10"/>
      <c r="J46">
        <f t="shared" si="0"/>
        <v>2.9003100000000003E-6</v>
      </c>
      <c r="K46" s="10">
        <f t="shared" si="1"/>
        <v>-7.1260687960687958</v>
      </c>
    </row>
    <row r="47" spans="1:11" x14ac:dyDescent="0.25">
      <c r="A47" s="6">
        <v>4.335E-2</v>
      </c>
      <c r="B47" s="6">
        <v>-1.3811960000000001E-4</v>
      </c>
      <c r="C47" s="10"/>
      <c r="J47">
        <f t="shared" si="0"/>
        <v>5.9874846600000005E-6</v>
      </c>
      <c r="K47" s="10">
        <f t="shared" si="1"/>
        <v>-6.7872039312039316</v>
      </c>
    </row>
    <row r="48" spans="1:11" x14ac:dyDescent="0.25">
      <c r="A48" s="6">
        <v>6.6650000000000001E-2</v>
      </c>
      <c r="B48" s="6">
        <v>-1.3119109999999999E-4</v>
      </c>
      <c r="C48" s="10"/>
      <c r="J48">
        <f t="shared" si="0"/>
        <v>8.7438868150000004E-6</v>
      </c>
      <c r="K48" s="10">
        <f t="shared" si="1"/>
        <v>-6.446737100737101</v>
      </c>
    </row>
    <row r="49" spans="1:11" x14ac:dyDescent="0.25">
      <c r="A49" s="6">
        <v>0.09</v>
      </c>
      <c r="B49" s="6">
        <v>-1.2384240000000001E-4</v>
      </c>
      <c r="C49" s="10"/>
      <c r="J49">
        <f t="shared" si="0"/>
        <v>1.1145816000000001E-5</v>
      </c>
      <c r="K49" s="10">
        <f t="shared" si="1"/>
        <v>-6.0856216216216223</v>
      </c>
    </row>
    <row r="50" spans="1:11" x14ac:dyDescent="0.25">
      <c r="A50" s="6">
        <v>0.11335000000000001</v>
      </c>
      <c r="B50" s="6">
        <v>-1.16555E-4</v>
      </c>
      <c r="C50" s="10"/>
      <c r="J50">
        <f t="shared" si="0"/>
        <v>1.3211509250000001E-5</v>
      </c>
      <c r="K50" s="10">
        <f t="shared" si="1"/>
        <v>-5.7275184275184268</v>
      </c>
    </row>
    <row r="51" spans="1:11" x14ac:dyDescent="0.25">
      <c r="A51" s="6">
        <v>0.13664999999999999</v>
      </c>
      <c r="B51" s="6">
        <v>-1.0930939999999999E-4</v>
      </c>
      <c r="C51" s="10"/>
      <c r="J51">
        <f t="shared" si="0"/>
        <v>1.4937129509999999E-5</v>
      </c>
      <c r="K51" s="10">
        <f t="shared" si="1"/>
        <v>-5.3714692874692869</v>
      </c>
    </row>
    <row r="52" spans="1:11" x14ac:dyDescent="0.25">
      <c r="A52" s="6">
        <v>0.16</v>
      </c>
      <c r="B52" s="6">
        <v>-1.0138269999999999E-4</v>
      </c>
      <c r="C52" s="10"/>
      <c r="J52">
        <f t="shared" si="0"/>
        <v>1.6221232000000001E-5</v>
      </c>
      <c r="K52" s="10">
        <f t="shared" si="1"/>
        <v>-4.9819508599508593</v>
      </c>
    </row>
    <row r="53" spans="1:11" x14ac:dyDescent="0.25">
      <c r="A53" s="6">
        <v>0.18335000000000001</v>
      </c>
      <c r="B53" s="6">
        <v>-9.4197730000000003E-5</v>
      </c>
      <c r="C53" s="10"/>
      <c r="J53">
        <f t="shared" si="0"/>
        <v>1.7271153795500001E-5</v>
      </c>
      <c r="K53" s="10">
        <f t="shared" si="1"/>
        <v>-4.6288810810810812</v>
      </c>
    </row>
    <row r="54" spans="1:11" x14ac:dyDescent="0.25">
      <c r="A54" s="6">
        <v>0.20665</v>
      </c>
      <c r="B54" s="6">
        <v>-8.5906729999999997E-5</v>
      </c>
      <c r="C54" s="10"/>
      <c r="J54">
        <f t="shared" si="0"/>
        <v>1.77526257545E-5</v>
      </c>
      <c r="K54" s="10">
        <f t="shared" si="1"/>
        <v>-4.2214609336609339</v>
      </c>
    </row>
    <row r="55" spans="1:11" x14ac:dyDescent="0.25">
      <c r="A55" s="6">
        <v>0.23</v>
      </c>
      <c r="B55" s="6">
        <v>-7.6968670000000005E-5</v>
      </c>
      <c r="C55" s="10"/>
      <c r="J55">
        <f t="shared" si="0"/>
        <v>1.7702794100000001E-5</v>
      </c>
      <c r="K55" s="10">
        <f t="shared" si="1"/>
        <v>-3.7822442260442264</v>
      </c>
    </row>
    <row r="56" spans="1:11" x14ac:dyDescent="0.25">
      <c r="A56" s="6">
        <v>0.25335000000000002</v>
      </c>
      <c r="B56" s="6">
        <v>-6.8088509999999998E-5</v>
      </c>
      <c r="C56" s="10"/>
      <c r="J56">
        <f t="shared" si="0"/>
        <v>1.7250224008500001E-5</v>
      </c>
      <c r="K56" s="10">
        <f t="shared" si="1"/>
        <v>-3.3458727272727269</v>
      </c>
    </row>
    <row r="57" spans="1:11" x14ac:dyDescent="0.25">
      <c r="A57" s="6">
        <v>0.27665000000000001</v>
      </c>
      <c r="B57" s="6">
        <v>-5.8544369999999999E-5</v>
      </c>
      <c r="C57" s="10"/>
      <c r="J57">
        <f t="shared" si="0"/>
        <v>1.61962999605E-5</v>
      </c>
      <c r="K57" s="10">
        <f t="shared" si="1"/>
        <v>-2.8768732186732184</v>
      </c>
    </row>
    <row r="58" spans="1:11" x14ac:dyDescent="0.25">
      <c r="A58" s="6">
        <v>0.3</v>
      </c>
      <c r="B58" s="6">
        <v>-4.8779719999999998E-5</v>
      </c>
      <c r="C58" s="10"/>
      <c r="J58">
        <f t="shared" si="0"/>
        <v>1.4633915999999999E-5</v>
      </c>
      <c r="K58" s="10">
        <f t="shared" si="1"/>
        <v>-2.3970378378378379</v>
      </c>
    </row>
    <row r="59" spans="1:11" x14ac:dyDescent="0.25">
      <c r="A59" s="6">
        <v>0.32335000000000003</v>
      </c>
      <c r="B59" s="6">
        <v>-3.8918660000000001E-5</v>
      </c>
      <c r="C59" s="10"/>
      <c r="J59">
        <f t="shared" si="0"/>
        <v>1.2584348711000002E-5</v>
      </c>
      <c r="K59" s="10">
        <f t="shared" si="1"/>
        <v>-1.912464864864865</v>
      </c>
    </row>
    <row r="60" spans="1:11" x14ac:dyDescent="0.25">
      <c r="A60" s="6">
        <v>0.34665000000000001</v>
      </c>
      <c r="B60" s="6">
        <v>-2.8675529999999999E-5</v>
      </c>
      <c r="C60" s="10"/>
      <c r="J60">
        <f t="shared" si="0"/>
        <v>9.9403724745000006E-6</v>
      </c>
      <c r="K60" s="10">
        <f t="shared" si="1"/>
        <v>-1.4091169533169532</v>
      </c>
    </row>
    <row r="61" spans="1:11" x14ac:dyDescent="0.25">
      <c r="A61" s="6">
        <v>0.37</v>
      </c>
      <c r="B61" s="6">
        <v>-1.7886539999999998E-5</v>
      </c>
      <c r="C61" s="10"/>
      <c r="J61">
        <f t="shared" si="0"/>
        <v>6.618019799999999E-6</v>
      </c>
      <c r="K61" s="10">
        <f t="shared" si="1"/>
        <v>-0.87894545454545447</v>
      </c>
    </row>
    <row r="62" spans="1:11" x14ac:dyDescent="0.25">
      <c r="A62" s="6">
        <v>0.39334999999999998</v>
      </c>
      <c r="B62" s="6">
        <v>-6.8425930000000004E-6</v>
      </c>
      <c r="C62" s="10"/>
      <c r="J62">
        <f t="shared" si="0"/>
        <v>2.69153395655E-6</v>
      </c>
      <c r="K62" s="10">
        <f t="shared" si="1"/>
        <v>-0.33624535626535629</v>
      </c>
    </row>
    <row r="63" spans="1:11" x14ac:dyDescent="0.25">
      <c r="A63" s="6">
        <v>0.41665000000000002</v>
      </c>
      <c r="B63" s="6">
        <v>4.9883799999999998E-6</v>
      </c>
      <c r="C63" s="10"/>
      <c r="J63">
        <f t="shared" si="0"/>
        <v>-2.078408527E-6</v>
      </c>
      <c r="K63" s="10">
        <f t="shared" si="1"/>
        <v>0.2451292383292383</v>
      </c>
    </row>
    <row r="64" spans="1:11" x14ac:dyDescent="0.25">
      <c r="A64" s="6">
        <v>0.44</v>
      </c>
      <c r="B64" s="6">
        <v>1.622707E-5</v>
      </c>
      <c r="C64" s="10"/>
      <c r="J64">
        <f t="shared" si="0"/>
        <v>-7.1399108000000002E-6</v>
      </c>
      <c r="K64" s="10">
        <f t="shared" si="1"/>
        <v>0.79739901719901718</v>
      </c>
    </row>
    <row r="65" spans="1:11" x14ac:dyDescent="0.25">
      <c r="A65" s="6">
        <v>0.46334999999999998</v>
      </c>
      <c r="B65" s="6">
        <v>2.9167799999999999E-5</v>
      </c>
      <c r="C65" s="10"/>
      <c r="J65">
        <f t="shared" si="0"/>
        <v>-1.3514900129999999E-5</v>
      </c>
      <c r="K65" s="10">
        <f t="shared" si="1"/>
        <v>1.4333071253071252</v>
      </c>
    </row>
    <row r="66" spans="1:11" x14ac:dyDescent="0.25">
      <c r="A66" s="6">
        <v>0.48665000000000003</v>
      </c>
      <c r="B66" s="6">
        <v>4.2149510000000001E-5</v>
      </c>
      <c r="C66" s="10"/>
      <c r="J66">
        <f t="shared" si="0"/>
        <v>-2.0512059041500001E-5</v>
      </c>
      <c r="K66" s="10">
        <f t="shared" si="1"/>
        <v>2.0712289926289928</v>
      </c>
    </row>
    <row r="67" spans="1:11" x14ac:dyDescent="0.25">
      <c r="A67" s="6">
        <v>0.51</v>
      </c>
      <c r="B67" s="6">
        <v>5.6059500000000001E-5</v>
      </c>
      <c r="C67" s="10"/>
      <c r="J67">
        <f t="shared" si="0"/>
        <v>-2.8590344999999999E-5</v>
      </c>
      <c r="K67" s="10">
        <f t="shared" si="1"/>
        <v>2.7547665847665845</v>
      </c>
    </row>
    <row r="68" spans="1:11" x14ac:dyDescent="0.25">
      <c r="A68" s="6">
        <v>0.53334999999999999</v>
      </c>
      <c r="B68" s="6">
        <v>6.9891949999999998E-5</v>
      </c>
      <c r="C68" s="10"/>
      <c r="J68">
        <f t="shared" si="0"/>
        <v>-3.7276871532499998E-5</v>
      </c>
      <c r="K68" s="10">
        <f t="shared" si="1"/>
        <v>3.434493857493857</v>
      </c>
    </row>
    <row r="69" spans="1:11" x14ac:dyDescent="0.25">
      <c r="A69" s="6">
        <v>0.55664999999999998</v>
      </c>
      <c r="B69" s="6">
        <v>8.4217500000000005E-5</v>
      </c>
      <c r="C69" s="10"/>
      <c r="J69">
        <f t="shared" si="0"/>
        <v>-4.6879671375000004E-5</v>
      </c>
      <c r="K69" s="10">
        <f t="shared" si="1"/>
        <v>4.1384520884520883</v>
      </c>
    </row>
    <row r="70" spans="1:11" x14ac:dyDescent="0.25">
      <c r="A70" s="6">
        <v>0.57999999999999996</v>
      </c>
      <c r="B70" s="6">
        <v>9.8934159999999996E-5</v>
      </c>
      <c r="C70" s="10"/>
      <c r="J70">
        <f t="shared" si="0"/>
        <v>-5.7381812799999992E-5</v>
      </c>
      <c r="K70" s="10">
        <f t="shared" si="1"/>
        <v>4.8616294840294838</v>
      </c>
    </row>
    <row r="71" spans="1:11" x14ac:dyDescent="0.25">
      <c r="A71" s="6">
        <v>0.60335000000000005</v>
      </c>
      <c r="B71" s="6">
        <v>1.134414E-4</v>
      </c>
      <c r="C71" s="10"/>
      <c r="J71">
        <f t="shared" si="0"/>
        <v>-6.8444868690000003E-5</v>
      </c>
      <c r="K71" s="10">
        <f t="shared" si="1"/>
        <v>5.5745159705159706</v>
      </c>
    </row>
    <row r="72" spans="1:11" x14ac:dyDescent="0.25">
      <c r="A72" s="6">
        <v>0.62665000000000004</v>
      </c>
      <c r="B72" s="6">
        <v>1.2915950000000001E-4</v>
      </c>
      <c r="C72" s="10"/>
      <c r="J72">
        <f t="shared" si="0"/>
        <v>-8.0937800675000016E-5</v>
      </c>
      <c r="K72" s="10">
        <f t="shared" si="1"/>
        <v>6.346904176904177</v>
      </c>
    </row>
    <row r="73" spans="1:11" x14ac:dyDescent="0.25">
      <c r="A73" s="6">
        <v>0.65</v>
      </c>
      <c r="B73" s="6">
        <v>1.450562E-4</v>
      </c>
      <c r="C73" s="10"/>
      <c r="J73">
        <f t="shared" si="0"/>
        <v>-9.4286530000000008E-5</v>
      </c>
      <c r="K73" s="10">
        <f t="shared" si="1"/>
        <v>7.1280687960687956</v>
      </c>
    </row>
    <row r="74" spans="1:11" x14ac:dyDescent="0.25">
      <c r="A74" s="6">
        <v>0.67335</v>
      </c>
      <c r="B74" s="6">
        <v>1.6122160000000001E-4</v>
      </c>
      <c r="C74" s="10"/>
      <c r="J74">
        <f t="shared" ref="J74:J137" si="2">-(B74*A74)</f>
        <v>-1.0855856436E-4</v>
      </c>
      <c r="K74" s="10">
        <f t="shared" ref="K74:K137" si="3">B74*1000/$D$7</f>
        <v>7.9224373464373476</v>
      </c>
    </row>
    <row r="75" spans="1:11" x14ac:dyDescent="0.25">
      <c r="A75" s="6">
        <v>0.69664999999999999</v>
      </c>
      <c r="B75" s="6">
        <v>1.7755909999999999E-4</v>
      </c>
      <c r="C75" s="10"/>
      <c r="J75">
        <f t="shared" si="2"/>
        <v>-1.2369654701499999E-4</v>
      </c>
      <c r="K75" s="10">
        <f t="shared" si="3"/>
        <v>8.7252628992628996</v>
      </c>
    </row>
    <row r="76" spans="1:11" x14ac:dyDescent="0.25">
      <c r="A76" s="6">
        <v>0.72</v>
      </c>
      <c r="B76" s="6">
        <v>1.9423619999999999E-4</v>
      </c>
      <c r="C76" s="10"/>
      <c r="J76">
        <f t="shared" si="2"/>
        <v>-1.39850064E-4</v>
      </c>
      <c r="K76" s="10">
        <f t="shared" si="3"/>
        <v>9.5447764127764128</v>
      </c>
    </row>
    <row r="77" spans="1:11" x14ac:dyDescent="0.25">
      <c r="A77" s="6">
        <v>0.74334999999999996</v>
      </c>
      <c r="B77" s="6">
        <v>2.1140030000000001E-4</v>
      </c>
      <c r="C77" s="10"/>
      <c r="J77">
        <f t="shared" si="2"/>
        <v>-1.57144413005E-4</v>
      </c>
      <c r="K77" s="10">
        <f t="shared" si="3"/>
        <v>10.388221130221131</v>
      </c>
    </row>
    <row r="78" spans="1:11" x14ac:dyDescent="0.25">
      <c r="A78" s="6">
        <v>0.76665000000000005</v>
      </c>
      <c r="B78" s="6">
        <v>2.2871839999999999E-4</v>
      </c>
      <c r="C78" s="10"/>
      <c r="J78">
        <f t="shared" si="2"/>
        <v>-1.7534696136000001E-4</v>
      </c>
      <c r="K78" s="10">
        <f t="shared" si="3"/>
        <v>11.239233415233414</v>
      </c>
    </row>
    <row r="79" spans="1:11" x14ac:dyDescent="0.25">
      <c r="A79" s="6">
        <v>0.79</v>
      </c>
      <c r="B79" s="6">
        <v>2.4619369999999999E-4</v>
      </c>
      <c r="C79" s="10"/>
      <c r="J79">
        <f t="shared" si="2"/>
        <v>-1.94493023E-4</v>
      </c>
      <c r="K79" s="10">
        <f t="shared" si="3"/>
        <v>12.097970515970516</v>
      </c>
    </row>
    <row r="80" spans="1:11" x14ac:dyDescent="0.25">
      <c r="A80" s="6">
        <v>0.81335000000000002</v>
      </c>
      <c r="B80" s="6">
        <v>2.639974E-4</v>
      </c>
      <c r="C80" s="10"/>
      <c r="J80">
        <f t="shared" si="2"/>
        <v>-2.1472228528999999E-4</v>
      </c>
      <c r="K80" s="10">
        <f t="shared" si="3"/>
        <v>12.972845208845209</v>
      </c>
    </row>
    <row r="81" spans="1:11" x14ac:dyDescent="0.25">
      <c r="A81" s="6">
        <v>0.83665</v>
      </c>
      <c r="B81" s="6">
        <v>2.8199920000000002E-4</v>
      </c>
      <c r="C81" s="10"/>
      <c r="J81">
        <f t="shared" si="2"/>
        <v>-2.3593463068000001E-4</v>
      </c>
      <c r="K81" s="10">
        <f t="shared" si="3"/>
        <v>13.857454545454546</v>
      </c>
    </row>
    <row r="82" spans="1:11" x14ac:dyDescent="0.25">
      <c r="A82" s="6">
        <v>0.86</v>
      </c>
      <c r="B82" s="6">
        <v>3.0026720000000002E-4</v>
      </c>
      <c r="C82" s="10"/>
      <c r="J82">
        <f t="shared" si="2"/>
        <v>-2.5822979199999999E-4</v>
      </c>
      <c r="K82" s="10">
        <f t="shared" si="3"/>
        <v>14.755144963144964</v>
      </c>
    </row>
    <row r="83" spans="1:11" x14ac:dyDescent="0.25">
      <c r="A83" s="6">
        <v>0.88334999999999997</v>
      </c>
      <c r="B83" s="6">
        <v>3.18766E-4</v>
      </c>
      <c r="C83" s="10"/>
      <c r="J83">
        <f t="shared" si="2"/>
        <v>-2.8158194609999998E-4</v>
      </c>
      <c r="K83" s="10">
        <f t="shared" si="3"/>
        <v>15.664176904176903</v>
      </c>
    </row>
    <row r="84" spans="1:11" x14ac:dyDescent="0.25">
      <c r="A84" s="6">
        <v>0.90664999999999996</v>
      </c>
      <c r="B84" s="6">
        <v>3.3734200000000002E-4</v>
      </c>
      <c r="C84" s="10"/>
      <c r="J84">
        <f t="shared" si="2"/>
        <v>-3.0585112430000003E-4</v>
      </c>
      <c r="K84" s="10">
        <f t="shared" si="3"/>
        <v>16.577002457002457</v>
      </c>
    </row>
    <row r="85" spans="1:11" x14ac:dyDescent="0.25">
      <c r="A85" s="6">
        <v>0.93</v>
      </c>
      <c r="B85" s="6">
        <v>3.5619360000000002E-4</v>
      </c>
      <c r="C85" s="10"/>
      <c r="J85">
        <f t="shared" si="2"/>
        <v>-3.3126004800000002E-4</v>
      </c>
      <c r="K85" s="10">
        <f t="shared" si="3"/>
        <v>17.503371007371008</v>
      </c>
    </row>
    <row r="86" spans="1:11" x14ac:dyDescent="0.25">
      <c r="A86" s="6">
        <v>0.95335000000000003</v>
      </c>
      <c r="B86" s="6">
        <v>3.7511059999999999E-4</v>
      </c>
      <c r="C86" s="10"/>
      <c r="J86">
        <f t="shared" si="2"/>
        <v>-3.5761169051000001E-4</v>
      </c>
      <c r="K86" s="10">
        <f t="shared" si="3"/>
        <v>18.432953316953316</v>
      </c>
    </row>
    <row r="87" spans="1:11" x14ac:dyDescent="0.25">
      <c r="A87" s="6">
        <v>0.97665000000000002</v>
      </c>
      <c r="B87" s="6">
        <v>3.9422369999999999E-4</v>
      </c>
      <c r="C87" s="10"/>
      <c r="J87">
        <f t="shared" si="2"/>
        <v>-3.8501857660500001E-4</v>
      </c>
      <c r="K87" s="10">
        <f t="shared" si="3"/>
        <v>19.372171990171992</v>
      </c>
    </row>
    <row r="88" spans="1:11" x14ac:dyDescent="0.25">
      <c r="A88" s="6">
        <v>1</v>
      </c>
      <c r="B88" s="6">
        <v>4.1330540000000002E-4</v>
      </c>
      <c r="C88" s="10"/>
      <c r="J88">
        <f t="shared" si="2"/>
        <v>-4.1330540000000002E-4</v>
      </c>
      <c r="K88" s="10">
        <f t="shared" si="3"/>
        <v>20.309847665847666</v>
      </c>
    </row>
    <row r="89" spans="1:11" x14ac:dyDescent="0.25">
      <c r="A89" s="6">
        <v>1</v>
      </c>
      <c r="B89" s="6">
        <v>4.133141E-4</v>
      </c>
      <c r="C89" s="10"/>
      <c r="J89">
        <f t="shared" si="2"/>
        <v>-4.133141E-4</v>
      </c>
      <c r="K89" s="10">
        <f t="shared" si="3"/>
        <v>20.310275184275184</v>
      </c>
    </row>
    <row r="90" spans="1:11" x14ac:dyDescent="0.25">
      <c r="A90" s="6">
        <v>0.97665000000000002</v>
      </c>
      <c r="B90" s="6">
        <v>3.9392080000000002E-4</v>
      </c>
      <c r="C90" s="10"/>
      <c r="J90">
        <f t="shared" si="2"/>
        <v>-3.8472274932000003E-4</v>
      </c>
      <c r="K90" s="10">
        <f t="shared" si="3"/>
        <v>19.357287469287471</v>
      </c>
    </row>
    <row r="91" spans="1:11" x14ac:dyDescent="0.25">
      <c r="A91" s="6">
        <v>0.95335000000000003</v>
      </c>
      <c r="B91" s="6">
        <v>3.7460059999999999E-4</v>
      </c>
      <c r="C91" s="10"/>
      <c r="J91">
        <f t="shared" si="2"/>
        <v>-3.5712548201000002E-4</v>
      </c>
      <c r="K91" s="10">
        <f t="shared" si="3"/>
        <v>18.407891891891893</v>
      </c>
    </row>
    <row r="92" spans="1:11" x14ac:dyDescent="0.25">
      <c r="A92" s="6">
        <v>0.93</v>
      </c>
      <c r="B92" s="6">
        <v>3.5545519999999998E-4</v>
      </c>
      <c r="C92" s="10"/>
      <c r="J92">
        <f t="shared" si="2"/>
        <v>-3.3057333599999998E-4</v>
      </c>
      <c r="K92" s="10">
        <f t="shared" si="3"/>
        <v>17.467085995085995</v>
      </c>
    </row>
    <row r="93" spans="1:11" x14ac:dyDescent="0.25">
      <c r="A93" s="6">
        <v>0.90664999999999996</v>
      </c>
      <c r="B93" s="6">
        <v>3.3627400000000001E-4</v>
      </c>
      <c r="C93" s="10"/>
      <c r="J93">
        <f t="shared" si="2"/>
        <v>-3.0488282209999997E-4</v>
      </c>
      <c r="K93" s="10">
        <f t="shared" si="3"/>
        <v>16.524520884520886</v>
      </c>
    </row>
    <row r="94" spans="1:11" x14ac:dyDescent="0.25">
      <c r="A94" s="6">
        <v>0.88334999999999997</v>
      </c>
      <c r="B94" s="6">
        <v>3.175818E-4</v>
      </c>
      <c r="C94" s="10"/>
      <c r="J94">
        <f t="shared" si="2"/>
        <v>-2.8053588302999997E-4</v>
      </c>
      <c r="K94" s="10">
        <f t="shared" si="3"/>
        <v>15.605985257985257</v>
      </c>
    </row>
    <row r="95" spans="1:11" x14ac:dyDescent="0.25">
      <c r="A95" s="6">
        <v>0.86</v>
      </c>
      <c r="B95" s="6">
        <v>2.9888179999999997E-4</v>
      </c>
      <c r="C95" s="10"/>
      <c r="J95">
        <f t="shared" si="2"/>
        <v>-2.5703834799999998E-4</v>
      </c>
      <c r="K95" s="10">
        <f t="shared" si="3"/>
        <v>14.687066339066337</v>
      </c>
    </row>
    <row r="96" spans="1:11" x14ac:dyDescent="0.25">
      <c r="A96" s="6">
        <v>0.83665</v>
      </c>
      <c r="B96" s="6">
        <v>2.8044300000000001E-4</v>
      </c>
      <c r="C96" s="10"/>
      <c r="J96">
        <f t="shared" si="2"/>
        <v>-2.3463263595000002E-4</v>
      </c>
      <c r="K96" s="10">
        <f t="shared" si="3"/>
        <v>13.780982800982802</v>
      </c>
    </row>
    <row r="97" spans="1:11" x14ac:dyDescent="0.25">
      <c r="A97" s="6">
        <v>0.81335000000000002</v>
      </c>
      <c r="B97" s="6">
        <v>2.6212909999999998E-4</v>
      </c>
      <c r="C97" s="10"/>
      <c r="J97">
        <f t="shared" si="2"/>
        <v>-2.13202703485E-4</v>
      </c>
      <c r="K97" s="10">
        <f t="shared" si="3"/>
        <v>12.881036855036855</v>
      </c>
    </row>
    <row r="98" spans="1:11" x14ac:dyDescent="0.25">
      <c r="A98" s="6">
        <v>0.79</v>
      </c>
      <c r="B98" s="6">
        <v>2.4416029999999999E-4</v>
      </c>
      <c r="C98" s="10"/>
      <c r="J98">
        <f t="shared" si="2"/>
        <v>-1.92886637E-4</v>
      </c>
      <c r="K98" s="10">
        <f t="shared" si="3"/>
        <v>11.99804914004914</v>
      </c>
    </row>
    <row r="99" spans="1:11" x14ac:dyDescent="0.25">
      <c r="A99" s="6">
        <v>0.76665000000000005</v>
      </c>
      <c r="B99" s="6">
        <v>2.2628559999999999E-4</v>
      </c>
      <c r="C99" s="10"/>
      <c r="J99">
        <f t="shared" si="2"/>
        <v>-1.7348185524000001E-4</v>
      </c>
      <c r="K99" s="10">
        <f t="shared" si="3"/>
        <v>11.119685503685504</v>
      </c>
    </row>
    <row r="100" spans="1:11" x14ac:dyDescent="0.25">
      <c r="A100" s="6">
        <v>0.74334999999999996</v>
      </c>
      <c r="B100" s="6">
        <v>2.0877250000000001E-4</v>
      </c>
      <c r="C100" s="10"/>
      <c r="J100">
        <f t="shared" si="2"/>
        <v>-1.5519103787499998E-4</v>
      </c>
      <c r="K100" s="10">
        <f t="shared" si="3"/>
        <v>10.25909090909091</v>
      </c>
    </row>
    <row r="101" spans="1:11" x14ac:dyDescent="0.25">
      <c r="A101" s="6">
        <v>0.72</v>
      </c>
      <c r="B101" s="6">
        <v>1.9146549999999999E-4</v>
      </c>
      <c r="C101" s="10"/>
      <c r="J101">
        <f t="shared" si="2"/>
        <v>-1.3785516E-4</v>
      </c>
      <c r="K101" s="10">
        <f t="shared" si="3"/>
        <v>9.4086240786240776</v>
      </c>
    </row>
    <row r="102" spans="1:11" x14ac:dyDescent="0.25">
      <c r="A102" s="6">
        <v>0.69664999999999999</v>
      </c>
      <c r="B102" s="6">
        <v>1.7451510000000001E-4</v>
      </c>
      <c r="C102" s="10"/>
      <c r="J102">
        <f t="shared" si="2"/>
        <v>-1.2157594441500001E-4</v>
      </c>
      <c r="K102" s="10">
        <f t="shared" si="3"/>
        <v>8.5756805896805908</v>
      </c>
    </row>
    <row r="103" spans="1:11" x14ac:dyDescent="0.25">
      <c r="A103" s="6">
        <v>0.67335</v>
      </c>
      <c r="B103" s="6">
        <v>1.5783330000000001E-4</v>
      </c>
      <c r="C103" s="10"/>
      <c r="J103">
        <f t="shared" si="2"/>
        <v>-1.0627705255500001E-4</v>
      </c>
      <c r="K103" s="10">
        <f t="shared" si="3"/>
        <v>7.7559361179361188</v>
      </c>
    </row>
    <row r="104" spans="1:11" x14ac:dyDescent="0.25">
      <c r="A104" s="6">
        <v>0.65</v>
      </c>
      <c r="B104" s="6">
        <v>1.4146889999999999E-4</v>
      </c>
      <c r="C104" s="10"/>
      <c r="J104">
        <f t="shared" si="2"/>
        <v>-9.1954785000000002E-5</v>
      </c>
      <c r="K104" s="10">
        <f t="shared" si="3"/>
        <v>6.9517886977886967</v>
      </c>
    </row>
    <row r="105" spans="1:11" x14ac:dyDescent="0.25">
      <c r="A105" s="6">
        <v>0.62665000000000004</v>
      </c>
      <c r="B105" s="6">
        <v>1.252006E-4</v>
      </c>
      <c r="C105" s="10"/>
      <c r="J105">
        <f t="shared" si="2"/>
        <v>-7.8456955990000008E-5</v>
      </c>
      <c r="K105" s="10">
        <f t="shared" si="3"/>
        <v>6.1523636363636358</v>
      </c>
    </row>
    <row r="106" spans="1:11" x14ac:dyDescent="0.25">
      <c r="A106" s="6">
        <v>0.60335000000000005</v>
      </c>
      <c r="B106" s="6">
        <v>1.094904E-4</v>
      </c>
      <c r="C106" s="10"/>
      <c r="J106">
        <f t="shared" si="2"/>
        <v>-6.606103284000001E-5</v>
      </c>
      <c r="K106" s="10">
        <f t="shared" si="3"/>
        <v>5.3803636363636365</v>
      </c>
    </row>
    <row r="107" spans="1:11" x14ac:dyDescent="0.25">
      <c r="A107" s="6">
        <v>0.57999999999999996</v>
      </c>
      <c r="B107" s="6">
        <v>9.4234859999999999E-5</v>
      </c>
      <c r="C107" s="10"/>
      <c r="J107">
        <f t="shared" si="2"/>
        <v>-5.4656218799999996E-5</v>
      </c>
      <c r="K107" s="10">
        <f t="shared" si="3"/>
        <v>4.630705651105651</v>
      </c>
    </row>
    <row r="108" spans="1:11" x14ac:dyDescent="0.25">
      <c r="A108" s="6">
        <v>0.55664999999999998</v>
      </c>
      <c r="B108" s="6">
        <v>7.9069599999999999E-5</v>
      </c>
      <c r="C108" s="10"/>
      <c r="J108">
        <f t="shared" si="2"/>
        <v>-4.401409284E-5</v>
      </c>
      <c r="K108" s="10">
        <f t="shared" si="3"/>
        <v>3.8854840294840298</v>
      </c>
    </row>
    <row r="109" spans="1:11" x14ac:dyDescent="0.25">
      <c r="A109" s="6">
        <v>0.53334999999999999</v>
      </c>
      <c r="B109" s="6">
        <v>6.4534190000000002E-5</v>
      </c>
      <c r="C109" s="10"/>
      <c r="J109">
        <f t="shared" si="2"/>
        <v>-3.44193102365E-5</v>
      </c>
      <c r="K109" s="10">
        <f t="shared" si="3"/>
        <v>3.1712132678132678</v>
      </c>
    </row>
    <row r="110" spans="1:11" x14ac:dyDescent="0.25">
      <c r="A110" s="6">
        <v>0.51</v>
      </c>
      <c r="B110" s="6">
        <v>5.0123300000000002E-5</v>
      </c>
      <c r="C110" s="10"/>
      <c r="J110">
        <f t="shared" si="2"/>
        <v>-2.5562883000000002E-5</v>
      </c>
      <c r="K110" s="10">
        <f t="shared" si="3"/>
        <v>2.4630614250614253</v>
      </c>
    </row>
    <row r="111" spans="1:11" x14ac:dyDescent="0.25">
      <c r="A111" s="6">
        <v>0.48665000000000003</v>
      </c>
      <c r="B111" s="6">
        <v>3.6402590000000002E-5</v>
      </c>
      <c r="C111" s="10"/>
      <c r="J111">
        <f t="shared" si="2"/>
        <v>-1.7715320423500002E-5</v>
      </c>
      <c r="K111" s="10">
        <f t="shared" si="3"/>
        <v>1.7888250614250616</v>
      </c>
    </row>
    <row r="112" spans="1:11" x14ac:dyDescent="0.25">
      <c r="A112" s="6">
        <v>0.46334999999999998</v>
      </c>
      <c r="B112" s="6">
        <v>2.3394029999999999E-5</v>
      </c>
      <c r="C112" s="10"/>
      <c r="J112">
        <f t="shared" si="2"/>
        <v>-1.08396238005E-5</v>
      </c>
      <c r="K112" s="10">
        <f t="shared" si="3"/>
        <v>1.1495837837837837</v>
      </c>
    </row>
    <row r="113" spans="1:11" x14ac:dyDescent="0.25">
      <c r="A113" s="6">
        <v>0.44</v>
      </c>
      <c r="B113" s="6">
        <v>1.039224E-5</v>
      </c>
      <c r="C113" s="10"/>
      <c r="J113">
        <f t="shared" si="2"/>
        <v>-4.5725855999999995E-6</v>
      </c>
      <c r="K113" s="10">
        <f t="shared" si="3"/>
        <v>0.51067518427518421</v>
      </c>
    </row>
    <row r="114" spans="1:11" x14ac:dyDescent="0.25">
      <c r="A114" s="6">
        <v>0.41665000000000002</v>
      </c>
      <c r="B114" s="6">
        <v>-1.359966E-6</v>
      </c>
      <c r="C114" s="10"/>
      <c r="J114">
        <f t="shared" si="2"/>
        <v>5.6662983390000005E-7</v>
      </c>
      <c r="K114" s="10">
        <f t="shared" si="3"/>
        <v>-6.6828796068796062E-2</v>
      </c>
    </row>
    <row r="115" spans="1:11" x14ac:dyDescent="0.25">
      <c r="A115" s="6">
        <v>0.39334999999999998</v>
      </c>
      <c r="B115" s="6">
        <v>-1.2354120000000001E-5</v>
      </c>
      <c r="C115" s="10"/>
      <c r="J115">
        <f t="shared" si="2"/>
        <v>4.8594931019999996E-6</v>
      </c>
      <c r="K115" s="10">
        <f t="shared" si="3"/>
        <v>-0.60708206388206398</v>
      </c>
    </row>
    <row r="116" spans="1:11" x14ac:dyDescent="0.25">
      <c r="A116" s="6">
        <v>0.37</v>
      </c>
      <c r="B116" s="6">
        <v>-2.418902E-5</v>
      </c>
      <c r="C116" s="10"/>
      <c r="J116">
        <f t="shared" si="2"/>
        <v>8.9499373999999998E-6</v>
      </c>
      <c r="K116" s="10">
        <f t="shared" si="3"/>
        <v>-1.1886496314496313</v>
      </c>
    </row>
    <row r="117" spans="1:11" x14ac:dyDescent="0.25">
      <c r="A117" s="6">
        <v>0.34665000000000001</v>
      </c>
      <c r="B117" s="6">
        <v>-3.5228790000000003E-5</v>
      </c>
      <c r="C117" s="10"/>
      <c r="J117">
        <f t="shared" si="2"/>
        <v>1.2212060053500002E-5</v>
      </c>
      <c r="K117" s="10">
        <f t="shared" si="3"/>
        <v>-1.7311444717444719</v>
      </c>
    </row>
    <row r="118" spans="1:11" x14ac:dyDescent="0.25">
      <c r="A118" s="6">
        <v>0.32335000000000003</v>
      </c>
      <c r="B118" s="6">
        <v>-4.6042899999999999E-5</v>
      </c>
      <c r="C118" s="10"/>
      <c r="J118">
        <f t="shared" si="2"/>
        <v>1.4887971715E-5</v>
      </c>
      <c r="K118" s="10">
        <f t="shared" si="3"/>
        <v>-2.2625503685503685</v>
      </c>
    </row>
    <row r="119" spans="1:11" x14ac:dyDescent="0.25">
      <c r="A119" s="6">
        <v>0.3</v>
      </c>
      <c r="B119" s="6">
        <v>-5.6139189999999999E-5</v>
      </c>
      <c r="C119" s="10"/>
      <c r="J119">
        <f t="shared" si="2"/>
        <v>1.6841756999999998E-5</v>
      </c>
      <c r="K119" s="10">
        <f t="shared" si="3"/>
        <v>-2.7586825552825553</v>
      </c>
    </row>
    <row r="120" spans="1:11" x14ac:dyDescent="0.25">
      <c r="A120" s="6">
        <v>0.27665000000000001</v>
      </c>
      <c r="B120" s="6">
        <v>-6.5828130000000003E-5</v>
      </c>
      <c r="C120" s="10"/>
      <c r="J120">
        <f t="shared" si="2"/>
        <v>1.8211352164500001E-5</v>
      </c>
      <c r="K120" s="10">
        <f t="shared" si="3"/>
        <v>-3.2347975429975429</v>
      </c>
    </row>
    <row r="121" spans="1:11" x14ac:dyDescent="0.25">
      <c r="A121" s="6">
        <v>0.25335000000000002</v>
      </c>
      <c r="B121" s="6">
        <v>-7.5563429999999998E-5</v>
      </c>
      <c r="C121" s="10"/>
      <c r="J121">
        <f t="shared" si="2"/>
        <v>1.9143994990500002E-5</v>
      </c>
      <c r="K121" s="10">
        <f t="shared" si="3"/>
        <v>-3.7131906633906633</v>
      </c>
    </row>
    <row r="122" spans="1:11" x14ac:dyDescent="0.25">
      <c r="A122" s="6">
        <v>0.23</v>
      </c>
      <c r="B122" s="6">
        <v>-8.439353E-5</v>
      </c>
      <c r="C122" s="10"/>
      <c r="J122">
        <f t="shared" si="2"/>
        <v>1.9410511900000001E-5</v>
      </c>
      <c r="K122" s="10">
        <f t="shared" si="3"/>
        <v>-4.1471022113022107</v>
      </c>
    </row>
    <row r="123" spans="1:11" x14ac:dyDescent="0.25">
      <c r="A123" s="6">
        <v>0.20665</v>
      </c>
      <c r="B123" s="6">
        <v>-9.2669669999999996E-5</v>
      </c>
      <c r="C123" s="10"/>
      <c r="J123">
        <f t="shared" si="2"/>
        <v>1.9150187305499999E-5</v>
      </c>
      <c r="K123" s="10">
        <f t="shared" si="3"/>
        <v>-4.5537921375921373</v>
      </c>
    </row>
    <row r="124" spans="1:11" x14ac:dyDescent="0.25">
      <c r="A124" s="6">
        <v>0.18335000000000001</v>
      </c>
      <c r="B124" s="6">
        <v>-1.009814E-4</v>
      </c>
      <c r="C124" s="10"/>
      <c r="J124">
        <f t="shared" si="2"/>
        <v>1.8514939690000003E-5</v>
      </c>
      <c r="K124" s="10">
        <f t="shared" si="3"/>
        <v>-4.9622309582309585</v>
      </c>
    </row>
    <row r="125" spans="1:11" x14ac:dyDescent="0.25">
      <c r="A125" s="6">
        <v>0.16</v>
      </c>
      <c r="B125" s="6">
        <v>-1.072701E-4</v>
      </c>
      <c r="C125" s="10"/>
      <c r="J125">
        <f t="shared" si="2"/>
        <v>1.7163215999999999E-5</v>
      </c>
      <c r="K125" s="10">
        <f t="shared" si="3"/>
        <v>-5.2712579852579857</v>
      </c>
    </row>
    <row r="126" spans="1:11" x14ac:dyDescent="0.25">
      <c r="A126" s="6">
        <v>0.13664999999999999</v>
      </c>
      <c r="B126" s="6">
        <v>-1.153932E-4</v>
      </c>
      <c r="C126" s="10"/>
      <c r="J126">
        <f t="shared" si="2"/>
        <v>1.5768480779999998E-5</v>
      </c>
      <c r="K126" s="10">
        <f t="shared" si="3"/>
        <v>-5.6704275184275188</v>
      </c>
    </row>
    <row r="127" spans="1:11" x14ac:dyDescent="0.25">
      <c r="A127" s="6">
        <v>0.11335000000000001</v>
      </c>
      <c r="B127" s="6">
        <v>-1.2243749999999999E-4</v>
      </c>
      <c r="C127" s="10"/>
      <c r="J127">
        <f t="shared" si="2"/>
        <v>1.3878290624999999E-5</v>
      </c>
      <c r="K127" s="10">
        <f t="shared" si="3"/>
        <v>-6.0165847665847663</v>
      </c>
    </row>
    <row r="128" spans="1:11" x14ac:dyDescent="0.25">
      <c r="A128" s="6">
        <v>0.09</v>
      </c>
      <c r="B128" s="6">
        <v>-1.2922979999999999E-4</v>
      </c>
      <c r="C128" s="10"/>
      <c r="J128">
        <f t="shared" si="2"/>
        <v>1.1630681999999999E-5</v>
      </c>
      <c r="K128" s="10">
        <f t="shared" si="3"/>
        <v>-6.350358722358723</v>
      </c>
    </row>
    <row r="129" spans="1:11" x14ac:dyDescent="0.25">
      <c r="A129" s="6">
        <v>6.6650000000000001E-2</v>
      </c>
      <c r="B129" s="6">
        <v>-1.3747090000000001E-4</v>
      </c>
      <c r="C129" s="10"/>
      <c r="J129">
        <f t="shared" si="2"/>
        <v>9.1624354850000013E-6</v>
      </c>
      <c r="K129" s="10">
        <f t="shared" si="3"/>
        <v>-6.7553267813267812</v>
      </c>
    </row>
    <row r="130" spans="1:11" x14ac:dyDescent="0.25">
      <c r="A130" s="6">
        <v>4.335E-2</v>
      </c>
      <c r="B130" s="6">
        <v>-1.4481619999999999E-4</v>
      </c>
      <c r="C130" s="10"/>
      <c r="J130">
        <f t="shared" si="2"/>
        <v>6.2777822699999997E-6</v>
      </c>
      <c r="K130" s="10">
        <f t="shared" si="3"/>
        <v>-7.1162751842751835</v>
      </c>
    </row>
    <row r="131" spans="1:11" x14ac:dyDescent="0.25">
      <c r="A131" s="6">
        <v>0.02</v>
      </c>
      <c r="B131" s="6">
        <v>-1.5106200000000001E-4</v>
      </c>
      <c r="C131" s="10"/>
      <c r="J131">
        <f t="shared" si="2"/>
        <v>3.0212400000000002E-6</v>
      </c>
      <c r="K131" s="10">
        <f t="shared" si="3"/>
        <v>-7.4231941031941036</v>
      </c>
    </row>
    <row r="132" spans="1:11" x14ac:dyDescent="0.25">
      <c r="A132" s="6">
        <v>-3.3500000000000001E-3</v>
      </c>
      <c r="B132" s="6">
        <v>-1.576766E-4</v>
      </c>
      <c r="C132" s="10"/>
      <c r="J132">
        <f t="shared" si="2"/>
        <v>-5.2821660999999999E-7</v>
      </c>
      <c r="K132" s="10">
        <f t="shared" si="3"/>
        <v>-7.7482358722358722</v>
      </c>
    </row>
    <row r="133" spans="1:11" x14ac:dyDescent="0.25">
      <c r="C133" s="10"/>
      <c r="J133">
        <f t="shared" si="2"/>
        <v>0</v>
      </c>
      <c r="K133" s="10">
        <f t="shared" si="3"/>
        <v>0</v>
      </c>
    </row>
    <row r="134" spans="1:11" x14ac:dyDescent="0.25">
      <c r="C134" s="10"/>
      <c r="J134">
        <f t="shared" si="2"/>
        <v>0</v>
      </c>
      <c r="K134" s="10">
        <f t="shared" si="3"/>
        <v>0</v>
      </c>
    </row>
    <row r="135" spans="1:11" x14ac:dyDescent="0.25">
      <c r="C135" s="10"/>
      <c r="J135">
        <f t="shared" si="2"/>
        <v>0</v>
      </c>
      <c r="K135" s="10">
        <f t="shared" si="3"/>
        <v>0</v>
      </c>
    </row>
    <row r="136" spans="1:11" x14ac:dyDescent="0.25">
      <c r="C136" s="10"/>
      <c r="J136">
        <f t="shared" si="2"/>
        <v>0</v>
      </c>
      <c r="K136" s="10">
        <f t="shared" si="3"/>
        <v>0</v>
      </c>
    </row>
    <row r="137" spans="1:11" x14ac:dyDescent="0.25">
      <c r="C137" s="10"/>
      <c r="J137">
        <f t="shared" si="2"/>
        <v>0</v>
      </c>
      <c r="K137" s="10">
        <f t="shared" si="3"/>
        <v>0</v>
      </c>
    </row>
    <row r="138" spans="1:11" x14ac:dyDescent="0.25">
      <c r="C138" s="10"/>
      <c r="J138">
        <f t="shared" ref="J138:J201" si="4">-(B138*A138)</f>
        <v>0</v>
      </c>
      <c r="K138" s="10">
        <f t="shared" ref="K138:K201" si="5">B138*1000/$D$7</f>
        <v>0</v>
      </c>
    </row>
    <row r="139" spans="1:11" x14ac:dyDescent="0.25">
      <c r="C139" s="10"/>
      <c r="J139">
        <f t="shared" si="4"/>
        <v>0</v>
      </c>
      <c r="K139" s="10">
        <f t="shared" si="5"/>
        <v>0</v>
      </c>
    </row>
    <row r="140" spans="1:11" x14ac:dyDescent="0.25">
      <c r="C140" s="10"/>
      <c r="J140">
        <f t="shared" si="4"/>
        <v>0</v>
      </c>
      <c r="K140" s="10">
        <f t="shared" si="5"/>
        <v>0</v>
      </c>
    </row>
    <row r="141" spans="1:11" x14ac:dyDescent="0.25">
      <c r="C141" s="10"/>
      <c r="J141">
        <f t="shared" si="4"/>
        <v>0</v>
      </c>
      <c r="K141" s="10">
        <f t="shared" si="5"/>
        <v>0</v>
      </c>
    </row>
    <row r="142" spans="1:11" x14ac:dyDescent="0.25">
      <c r="C142" s="10"/>
      <c r="J142">
        <f t="shared" si="4"/>
        <v>0</v>
      </c>
      <c r="K142" s="10">
        <f t="shared" si="5"/>
        <v>0</v>
      </c>
    </row>
    <row r="143" spans="1:11" x14ac:dyDescent="0.25">
      <c r="C143" s="10"/>
      <c r="J143">
        <f t="shared" si="4"/>
        <v>0</v>
      </c>
      <c r="K143" s="10">
        <f t="shared" si="5"/>
        <v>0</v>
      </c>
    </row>
    <row r="144" spans="1:11" x14ac:dyDescent="0.25">
      <c r="C144" s="10"/>
      <c r="J144">
        <f t="shared" si="4"/>
        <v>0</v>
      </c>
      <c r="K144" s="10">
        <f t="shared" si="5"/>
        <v>0</v>
      </c>
    </row>
    <row r="145" spans="3:11" x14ac:dyDescent="0.25">
      <c r="C145" s="10"/>
      <c r="J145">
        <f t="shared" si="4"/>
        <v>0</v>
      </c>
      <c r="K145" s="10">
        <f t="shared" si="5"/>
        <v>0</v>
      </c>
    </row>
    <row r="146" spans="3:11" x14ac:dyDescent="0.25">
      <c r="C146" s="10"/>
      <c r="J146">
        <f t="shared" si="4"/>
        <v>0</v>
      </c>
      <c r="K146" s="10">
        <f t="shared" si="5"/>
        <v>0</v>
      </c>
    </row>
    <row r="147" spans="3:11" x14ac:dyDescent="0.25">
      <c r="C147" s="10"/>
      <c r="J147">
        <f t="shared" si="4"/>
        <v>0</v>
      </c>
      <c r="K147" s="10">
        <f t="shared" si="5"/>
        <v>0</v>
      </c>
    </row>
    <row r="148" spans="3:11" x14ac:dyDescent="0.25">
      <c r="C148" s="10"/>
      <c r="J148">
        <f t="shared" si="4"/>
        <v>0</v>
      </c>
      <c r="K148" s="10">
        <f t="shared" si="5"/>
        <v>0</v>
      </c>
    </row>
    <row r="149" spans="3:11" x14ac:dyDescent="0.25">
      <c r="C149" s="10"/>
      <c r="J149">
        <f t="shared" si="4"/>
        <v>0</v>
      </c>
      <c r="K149" s="10">
        <f t="shared" si="5"/>
        <v>0</v>
      </c>
    </row>
    <row r="150" spans="3:11" x14ac:dyDescent="0.25">
      <c r="C150" s="10"/>
      <c r="J150">
        <f t="shared" si="4"/>
        <v>0</v>
      </c>
      <c r="K150" s="10">
        <f t="shared" si="5"/>
        <v>0</v>
      </c>
    </row>
    <row r="151" spans="3:11" x14ac:dyDescent="0.25">
      <c r="C151" s="10"/>
      <c r="J151">
        <f t="shared" si="4"/>
        <v>0</v>
      </c>
      <c r="K151" s="10">
        <f t="shared" si="5"/>
        <v>0</v>
      </c>
    </row>
    <row r="152" spans="3:11" x14ac:dyDescent="0.25">
      <c r="C152" s="10"/>
      <c r="J152">
        <f t="shared" si="4"/>
        <v>0</v>
      </c>
      <c r="K152" s="10">
        <f t="shared" si="5"/>
        <v>0</v>
      </c>
    </row>
    <row r="153" spans="3:11" x14ac:dyDescent="0.25">
      <c r="C153" s="10"/>
      <c r="J153">
        <f t="shared" si="4"/>
        <v>0</v>
      </c>
      <c r="K153" s="10">
        <f t="shared" si="5"/>
        <v>0</v>
      </c>
    </row>
    <row r="154" spans="3:11" x14ac:dyDescent="0.25">
      <c r="C154" s="10"/>
      <c r="J154">
        <f t="shared" si="4"/>
        <v>0</v>
      </c>
      <c r="K154" s="10">
        <f t="shared" si="5"/>
        <v>0</v>
      </c>
    </row>
    <row r="155" spans="3:11" x14ac:dyDescent="0.25">
      <c r="C155" s="10"/>
      <c r="J155">
        <f t="shared" si="4"/>
        <v>0</v>
      </c>
      <c r="K155" s="10">
        <f t="shared" si="5"/>
        <v>0</v>
      </c>
    </row>
    <row r="156" spans="3:11" x14ac:dyDescent="0.25">
      <c r="C156" s="10"/>
      <c r="J156">
        <f t="shared" si="4"/>
        <v>0</v>
      </c>
      <c r="K156" s="10">
        <f t="shared" si="5"/>
        <v>0</v>
      </c>
    </row>
    <row r="157" spans="3:11" x14ac:dyDescent="0.25">
      <c r="C157" s="10"/>
      <c r="J157">
        <f t="shared" si="4"/>
        <v>0</v>
      </c>
      <c r="K157" s="10">
        <f t="shared" si="5"/>
        <v>0</v>
      </c>
    </row>
    <row r="158" spans="3:11" x14ac:dyDescent="0.25">
      <c r="C158" s="10"/>
      <c r="J158">
        <f t="shared" si="4"/>
        <v>0</v>
      </c>
      <c r="K158" s="10">
        <f t="shared" si="5"/>
        <v>0</v>
      </c>
    </row>
    <row r="159" spans="3:11" x14ac:dyDescent="0.25">
      <c r="C159" s="10"/>
      <c r="J159">
        <f t="shared" si="4"/>
        <v>0</v>
      </c>
      <c r="K159" s="10">
        <f t="shared" si="5"/>
        <v>0</v>
      </c>
    </row>
    <row r="160" spans="3:11" x14ac:dyDescent="0.25">
      <c r="C160" s="10"/>
      <c r="J160">
        <f t="shared" si="4"/>
        <v>0</v>
      </c>
      <c r="K160" s="10">
        <f t="shared" si="5"/>
        <v>0</v>
      </c>
    </row>
    <row r="161" spans="3:11" x14ac:dyDescent="0.25">
      <c r="C161" s="10"/>
      <c r="J161">
        <f t="shared" si="4"/>
        <v>0</v>
      </c>
      <c r="K161" s="10">
        <f t="shared" si="5"/>
        <v>0</v>
      </c>
    </row>
    <row r="162" spans="3:11" x14ac:dyDescent="0.25">
      <c r="C162" s="10"/>
      <c r="J162">
        <f t="shared" si="4"/>
        <v>0</v>
      </c>
      <c r="K162" s="10">
        <f t="shared" si="5"/>
        <v>0</v>
      </c>
    </row>
    <row r="163" spans="3:11" x14ac:dyDescent="0.25">
      <c r="C163" s="10"/>
      <c r="J163">
        <f t="shared" si="4"/>
        <v>0</v>
      </c>
      <c r="K163" s="10">
        <f t="shared" si="5"/>
        <v>0</v>
      </c>
    </row>
    <row r="164" spans="3:11" x14ac:dyDescent="0.25">
      <c r="C164" s="10"/>
      <c r="J164">
        <f t="shared" si="4"/>
        <v>0</v>
      </c>
      <c r="K164" s="10">
        <f t="shared" si="5"/>
        <v>0</v>
      </c>
    </row>
    <row r="165" spans="3:11" x14ac:dyDescent="0.25">
      <c r="C165" s="10"/>
      <c r="J165">
        <f t="shared" si="4"/>
        <v>0</v>
      </c>
      <c r="K165" s="10">
        <f t="shared" si="5"/>
        <v>0</v>
      </c>
    </row>
    <row r="166" spans="3:11" x14ac:dyDescent="0.25">
      <c r="C166" s="10"/>
      <c r="J166">
        <f t="shared" si="4"/>
        <v>0</v>
      </c>
      <c r="K166" s="10">
        <f t="shared" si="5"/>
        <v>0</v>
      </c>
    </row>
    <row r="167" spans="3:11" x14ac:dyDescent="0.25">
      <c r="C167" s="10"/>
      <c r="J167">
        <f t="shared" si="4"/>
        <v>0</v>
      </c>
      <c r="K167" s="10">
        <f t="shared" si="5"/>
        <v>0</v>
      </c>
    </row>
    <row r="168" spans="3:11" x14ac:dyDescent="0.25">
      <c r="C168" s="10"/>
      <c r="J168">
        <f t="shared" si="4"/>
        <v>0</v>
      </c>
      <c r="K168" s="10">
        <f t="shared" si="5"/>
        <v>0</v>
      </c>
    </row>
    <row r="169" spans="3:11" x14ac:dyDescent="0.25">
      <c r="C169" s="10"/>
      <c r="J169">
        <f t="shared" si="4"/>
        <v>0</v>
      </c>
      <c r="K169" s="10">
        <f t="shared" si="5"/>
        <v>0</v>
      </c>
    </row>
    <row r="170" spans="3:11" x14ac:dyDescent="0.25">
      <c r="C170" s="10"/>
      <c r="J170">
        <f t="shared" si="4"/>
        <v>0</v>
      </c>
      <c r="K170" s="10">
        <f t="shared" si="5"/>
        <v>0</v>
      </c>
    </row>
    <row r="171" spans="3:11" x14ac:dyDescent="0.25">
      <c r="C171" s="10"/>
      <c r="J171">
        <f t="shared" si="4"/>
        <v>0</v>
      </c>
      <c r="K171" s="10">
        <f t="shared" si="5"/>
        <v>0</v>
      </c>
    </row>
    <row r="172" spans="3:11" x14ac:dyDescent="0.25">
      <c r="C172" s="10"/>
      <c r="J172">
        <f t="shared" si="4"/>
        <v>0</v>
      </c>
      <c r="K172" s="10">
        <f t="shared" si="5"/>
        <v>0</v>
      </c>
    </row>
    <row r="173" spans="3:11" x14ac:dyDescent="0.25">
      <c r="C173" s="10"/>
      <c r="J173">
        <f t="shared" si="4"/>
        <v>0</v>
      </c>
      <c r="K173" s="10">
        <f t="shared" si="5"/>
        <v>0</v>
      </c>
    </row>
    <row r="174" spans="3:11" x14ac:dyDescent="0.25">
      <c r="C174" s="10"/>
      <c r="J174">
        <f t="shared" si="4"/>
        <v>0</v>
      </c>
      <c r="K174" s="10">
        <f t="shared" si="5"/>
        <v>0</v>
      </c>
    </row>
    <row r="175" spans="3:11" x14ac:dyDescent="0.25">
      <c r="C175" s="10"/>
      <c r="J175">
        <f t="shared" si="4"/>
        <v>0</v>
      </c>
      <c r="K175" s="10">
        <f t="shared" si="5"/>
        <v>0</v>
      </c>
    </row>
    <row r="176" spans="3:11" x14ac:dyDescent="0.25">
      <c r="C176" s="10"/>
      <c r="J176">
        <f t="shared" si="4"/>
        <v>0</v>
      </c>
      <c r="K176" s="10">
        <f t="shared" si="5"/>
        <v>0</v>
      </c>
    </row>
    <row r="177" spans="3:11" x14ac:dyDescent="0.25">
      <c r="C177" s="10"/>
      <c r="J177">
        <f t="shared" si="4"/>
        <v>0</v>
      </c>
      <c r="K177" s="10">
        <f t="shared" si="5"/>
        <v>0</v>
      </c>
    </row>
    <row r="178" spans="3:11" x14ac:dyDescent="0.25">
      <c r="C178" s="10"/>
      <c r="J178">
        <f t="shared" si="4"/>
        <v>0</v>
      </c>
      <c r="K178" s="10">
        <f t="shared" si="5"/>
        <v>0</v>
      </c>
    </row>
    <row r="179" spans="3:11" x14ac:dyDescent="0.25">
      <c r="C179" s="10"/>
      <c r="J179">
        <f t="shared" si="4"/>
        <v>0</v>
      </c>
      <c r="K179" s="10">
        <f t="shared" si="5"/>
        <v>0</v>
      </c>
    </row>
    <row r="180" spans="3:11" x14ac:dyDescent="0.25">
      <c r="C180" s="10"/>
      <c r="J180">
        <f t="shared" si="4"/>
        <v>0</v>
      </c>
      <c r="K180" s="10">
        <f t="shared" si="5"/>
        <v>0</v>
      </c>
    </row>
    <row r="181" spans="3:11" x14ac:dyDescent="0.25">
      <c r="C181" s="10"/>
      <c r="J181">
        <f t="shared" si="4"/>
        <v>0</v>
      </c>
      <c r="K181" s="10">
        <f t="shared" si="5"/>
        <v>0</v>
      </c>
    </row>
    <row r="182" spans="3:11" x14ac:dyDescent="0.25">
      <c r="C182" s="10"/>
      <c r="J182">
        <f t="shared" si="4"/>
        <v>0</v>
      </c>
      <c r="K182" s="10">
        <f t="shared" si="5"/>
        <v>0</v>
      </c>
    </row>
    <row r="183" spans="3:11" x14ac:dyDescent="0.25">
      <c r="C183" s="10"/>
      <c r="J183">
        <f t="shared" si="4"/>
        <v>0</v>
      </c>
      <c r="K183" s="10">
        <f t="shared" si="5"/>
        <v>0</v>
      </c>
    </row>
    <row r="184" spans="3:11" x14ac:dyDescent="0.25">
      <c r="C184" s="10"/>
      <c r="J184">
        <f t="shared" si="4"/>
        <v>0</v>
      </c>
      <c r="K184" s="10">
        <f t="shared" si="5"/>
        <v>0</v>
      </c>
    </row>
    <row r="185" spans="3:11" x14ac:dyDescent="0.25">
      <c r="C185" s="10"/>
      <c r="J185">
        <f t="shared" si="4"/>
        <v>0</v>
      </c>
      <c r="K185" s="10">
        <f t="shared" si="5"/>
        <v>0</v>
      </c>
    </row>
    <row r="186" spans="3:11" x14ac:dyDescent="0.25">
      <c r="C186" s="10"/>
      <c r="J186">
        <f t="shared" si="4"/>
        <v>0</v>
      </c>
      <c r="K186" s="10">
        <f t="shared" si="5"/>
        <v>0</v>
      </c>
    </row>
    <row r="187" spans="3:11" x14ac:dyDescent="0.25">
      <c r="C187" s="10"/>
      <c r="J187">
        <f t="shared" si="4"/>
        <v>0</v>
      </c>
      <c r="K187" s="10">
        <f t="shared" si="5"/>
        <v>0</v>
      </c>
    </row>
    <row r="188" spans="3:11" x14ac:dyDescent="0.25">
      <c r="C188" s="10"/>
      <c r="J188">
        <f t="shared" si="4"/>
        <v>0</v>
      </c>
      <c r="K188" s="10">
        <f t="shared" si="5"/>
        <v>0</v>
      </c>
    </row>
    <row r="189" spans="3:11" x14ac:dyDescent="0.25">
      <c r="C189" s="10"/>
      <c r="J189">
        <f t="shared" si="4"/>
        <v>0</v>
      </c>
      <c r="K189" s="10">
        <f t="shared" si="5"/>
        <v>0</v>
      </c>
    </row>
    <row r="190" spans="3:11" x14ac:dyDescent="0.25">
      <c r="C190" s="10"/>
      <c r="J190">
        <f t="shared" si="4"/>
        <v>0</v>
      </c>
      <c r="K190" s="10">
        <f t="shared" si="5"/>
        <v>0</v>
      </c>
    </row>
    <row r="191" spans="3:11" x14ac:dyDescent="0.25">
      <c r="C191" s="10"/>
      <c r="J191">
        <f t="shared" si="4"/>
        <v>0</v>
      </c>
      <c r="K191" s="10">
        <f t="shared" si="5"/>
        <v>0</v>
      </c>
    </row>
    <row r="192" spans="3:11" x14ac:dyDescent="0.25">
      <c r="C192" s="10"/>
      <c r="J192">
        <f t="shared" si="4"/>
        <v>0</v>
      </c>
      <c r="K192" s="10">
        <f t="shared" si="5"/>
        <v>0</v>
      </c>
    </row>
    <row r="193" spans="3:11" x14ac:dyDescent="0.25">
      <c r="C193" s="10"/>
      <c r="J193">
        <f t="shared" si="4"/>
        <v>0</v>
      </c>
      <c r="K193" s="10">
        <f t="shared" si="5"/>
        <v>0</v>
      </c>
    </row>
    <row r="194" spans="3:11" x14ac:dyDescent="0.25">
      <c r="C194" s="10"/>
      <c r="J194">
        <f t="shared" si="4"/>
        <v>0</v>
      </c>
      <c r="K194" s="10">
        <f t="shared" si="5"/>
        <v>0</v>
      </c>
    </row>
    <row r="195" spans="3:11" x14ac:dyDescent="0.25">
      <c r="C195" s="10"/>
      <c r="J195">
        <f t="shared" si="4"/>
        <v>0</v>
      </c>
      <c r="K195" s="10">
        <f t="shared" si="5"/>
        <v>0</v>
      </c>
    </row>
    <row r="196" spans="3:11" x14ac:dyDescent="0.25">
      <c r="C196" s="10"/>
      <c r="J196">
        <f t="shared" si="4"/>
        <v>0</v>
      </c>
      <c r="K196" s="10">
        <f t="shared" si="5"/>
        <v>0</v>
      </c>
    </row>
    <row r="197" spans="3:11" x14ac:dyDescent="0.25">
      <c r="C197" s="10"/>
      <c r="J197">
        <f t="shared" si="4"/>
        <v>0</v>
      </c>
      <c r="K197" s="10">
        <f t="shared" si="5"/>
        <v>0</v>
      </c>
    </row>
    <row r="198" spans="3:11" x14ac:dyDescent="0.25">
      <c r="C198" s="10"/>
      <c r="J198">
        <f t="shared" si="4"/>
        <v>0</v>
      </c>
      <c r="K198" s="10">
        <f t="shared" si="5"/>
        <v>0</v>
      </c>
    </row>
    <row r="199" spans="3:11" x14ac:dyDescent="0.25">
      <c r="C199" s="10"/>
      <c r="J199">
        <f t="shared" si="4"/>
        <v>0</v>
      </c>
      <c r="K199" s="10">
        <f t="shared" si="5"/>
        <v>0</v>
      </c>
    </row>
    <row r="200" spans="3:11" x14ac:dyDescent="0.25">
      <c r="C200" s="10"/>
      <c r="J200">
        <f t="shared" si="4"/>
        <v>0</v>
      </c>
      <c r="K200" s="10">
        <f t="shared" si="5"/>
        <v>0</v>
      </c>
    </row>
    <row r="201" spans="3:11" x14ac:dyDescent="0.25">
      <c r="C201" s="10"/>
      <c r="J201">
        <f t="shared" si="4"/>
        <v>0</v>
      </c>
      <c r="K201" s="10">
        <f t="shared" si="5"/>
        <v>0</v>
      </c>
    </row>
    <row r="202" spans="3:11" x14ac:dyDescent="0.25">
      <c r="C202" s="10"/>
      <c r="J202">
        <f t="shared" ref="J202:J265" si="6">-(B202*A202)</f>
        <v>0</v>
      </c>
      <c r="K202" s="10">
        <f t="shared" ref="K202:K265" si="7">B202*1000/$D$7</f>
        <v>0</v>
      </c>
    </row>
    <row r="203" spans="3:11" x14ac:dyDescent="0.25">
      <c r="C203" s="10"/>
      <c r="J203">
        <f t="shared" si="6"/>
        <v>0</v>
      </c>
      <c r="K203" s="10">
        <f t="shared" si="7"/>
        <v>0</v>
      </c>
    </row>
    <row r="204" spans="3:11" x14ac:dyDescent="0.25">
      <c r="C204" s="10"/>
      <c r="J204">
        <f t="shared" si="6"/>
        <v>0</v>
      </c>
      <c r="K204" s="10">
        <f t="shared" si="7"/>
        <v>0</v>
      </c>
    </row>
    <row r="205" spans="3:11" x14ac:dyDescent="0.25">
      <c r="C205" s="10"/>
      <c r="J205">
        <f t="shared" si="6"/>
        <v>0</v>
      </c>
      <c r="K205" s="10">
        <f t="shared" si="7"/>
        <v>0</v>
      </c>
    </row>
    <row r="206" spans="3:11" x14ac:dyDescent="0.25">
      <c r="C206" s="10"/>
      <c r="J206">
        <f t="shared" si="6"/>
        <v>0</v>
      </c>
      <c r="K206" s="10">
        <f t="shared" si="7"/>
        <v>0</v>
      </c>
    </row>
    <row r="207" spans="3:11" x14ac:dyDescent="0.25">
      <c r="C207" s="10"/>
      <c r="J207">
        <f t="shared" si="6"/>
        <v>0</v>
      </c>
      <c r="K207" s="10">
        <f t="shared" si="7"/>
        <v>0</v>
      </c>
    </row>
    <row r="208" spans="3:11" x14ac:dyDescent="0.25">
      <c r="C208" s="10"/>
      <c r="J208">
        <f t="shared" si="6"/>
        <v>0</v>
      </c>
      <c r="K208" s="10">
        <f t="shared" si="7"/>
        <v>0</v>
      </c>
    </row>
    <row r="209" spans="3:11" x14ac:dyDescent="0.25">
      <c r="C209" s="10"/>
      <c r="J209">
        <f t="shared" si="6"/>
        <v>0</v>
      </c>
      <c r="K209" s="10">
        <f t="shared" si="7"/>
        <v>0</v>
      </c>
    </row>
    <row r="210" spans="3:11" x14ac:dyDescent="0.25">
      <c r="C210" s="10"/>
      <c r="J210">
        <f t="shared" si="6"/>
        <v>0</v>
      </c>
      <c r="K210" s="10">
        <f t="shared" si="7"/>
        <v>0</v>
      </c>
    </row>
    <row r="211" spans="3:11" x14ac:dyDescent="0.25">
      <c r="C211" s="10"/>
      <c r="J211">
        <f t="shared" si="6"/>
        <v>0</v>
      </c>
      <c r="K211" s="10">
        <f t="shared" si="7"/>
        <v>0</v>
      </c>
    </row>
    <row r="212" spans="3:11" x14ac:dyDescent="0.25">
      <c r="C212" s="10"/>
      <c r="J212">
        <f t="shared" si="6"/>
        <v>0</v>
      </c>
      <c r="K212" s="10">
        <f t="shared" si="7"/>
        <v>0</v>
      </c>
    </row>
    <row r="213" spans="3:11" x14ac:dyDescent="0.25">
      <c r="C213" s="10"/>
      <c r="J213">
        <f t="shared" si="6"/>
        <v>0</v>
      </c>
      <c r="K213" s="10">
        <f t="shared" si="7"/>
        <v>0</v>
      </c>
    </row>
    <row r="214" spans="3:11" x14ac:dyDescent="0.25">
      <c r="C214" s="10"/>
      <c r="J214">
        <f t="shared" si="6"/>
        <v>0</v>
      </c>
      <c r="K214" s="10">
        <f t="shared" si="7"/>
        <v>0</v>
      </c>
    </row>
    <row r="215" spans="3:11" x14ac:dyDescent="0.25">
      <c r="C215" s="10"/>
      <c r="J215">
        <f t="shared" si="6"/>
        <v>0</v>
      </c>
      <c r="K215" s="10">
        <f t="shared" si="7"/>
        <v>0</v>
      </c>
    </row>
    <row r="216" spans="3:11" x14ac:dyDescent="0.25">
      <c r="C216" s="10"/>
      <c r="J216">
        <f t="shared" si="6"/>
        <v>0</v>
      </c>
      <c r="K216" s="10">
        <f t="shared" si="7"/>
        <v>0</v>
      </c>
    </row>
    <row r="217" spans="3:11" x14ac:dyDescent="0.25">
      <c r="C217" s="10"/>
      <c r="J217">
        <f t="shared" si="6"/>
        <v>0</v>
      </c>
      <c r="K217" s="10">
        <f t="shared" si="7"/>
        <v>0</v>
      </c>
    </row>
    <row r="218" spans="3:11" x14ac:dyDescent="0.25">
      <c r="C218" s="10"/>
      <c r="J218">
        <f t="shared" si="6"/>
        <v>0</v>
      </c>
      <c r="K218" s="10">
        <f t="shared" si="7"/>
        <v>0</v>
      </c>
    </row>
    <row r="219" spans="3:11" x14ac:dyDescent="0.25">
      <c r="C219" s="10"/>
      <c r="J219">
        <f t="shared" si="6"/>
        <v>0</v>
      </c>
      <c r="K219" s="10">
        <f t="shared" si="7"/>
        <v>0</v>
      </c>
    </row>
    <row r="220" spans="3:11" x14ac:dyDescent="0.25">
      <c r="C220" s="10"/>
      <c r="J220">
        <f t="shared" si="6"/>
        <v>0</v>
      </c>
      <c r="K220" s="10">
        <f t="shared" si="7"/>
        <v>0</v>
      </c>
    </row>
    <row r="221" spans="3:11" x14ac:dyDescent="0.25">
      <c r="C221" s="10"/>
      <c r="J221">
        <f t="shared" si="6"/>
        <v>0</v>
      </c>
      <c r="K221" s="10">
        <f t="shared" si="7"/>
        <v>0</v>
      </c>
    </row>
    <row r="222" spans="3:11" x14ac:dyDescent="0.25">
      <c r="C222" s="10"/>
      <c r="J222">
        <f t="shared" si="6"/>
        <v>0</v>
      </c>
      <c r="K222" s="10">
        <f t="shared" si="7"/>
        <v>0</v>
      </c>
    </row>
    <row r="223" spans="3:11" x14ac:dyDescent="0.25">
      <c r="C223" s="10"/>
      <c r="J223">
        <f t="shared" si="6"/>
        <v>0</v>
      </c>
      <c r="K223" s="10">
        <f t="shared" si="7"/>
        <v>0</v>
      </c>
    </row>
    <row r="224" spans="3:11" x14ac:dyDescent="0.25">
      <c r="C224" s="10"/>
      <c r="J224">
        <f t="shared" si="6"/>
        <v>0</v>
      </c>
      <c r="K224" s="10">
        <f t="shared" si="7"/>
        <v>0</v>
      </c>
    </row>
    <row r="225" spans="3:11" x14ac:dyDescent="0.25">
      <c r="C225" s="10"/>
      <c r="J225">
        <f t="shared" si="6"/>
        <v>0</v>
      </c>
      <c r="K225" s="10">
        <f t="shared" si="7"/>
        <v>0</v>
      </c>
    </row>
    <row r="226" spans="3:11" x14ac:dyDescent="0.25">
      <c r="C226" s="10"/>
      <c r="J226">
        <f t="shared" si="6"/>
        <v>0</v>
      </c>
      <c r="K226" s="10">
        <f t="shared" si="7"/>
        <v>0</v>
      </c>
    </row>
    <row r="227" spans="3:11" x14ac:dyDescent="0.25">
      <c r="C227" s="10"/>
      <c r="J227">
        <f t="shared" si="6"/>
        <v>0</v>
      </c>
      <c r="K227" s="10">
        <f t="shared" si="7"/>
        <v>0</v>
      </c>
    </row>
    <row r="228" spans="3:11" x14ac:dyDescent="0.25">
      <c r="C228" s="10"/>
      <c r="J228">
        <f t="shared" si="6"/>
        <v>0</v>
      </c>
      <c r="K228" s="10">
        <f t="shared" si="7"/>
        <v>0</v>
      </c>
    </row>
    <row r="229" spans="3:11" x14ac:dyDescent="0.25">
      <c r="C229" s="10"/>
      <c r="J229">
        <f t="shared" si="6"/>
        <v>0</v>
      </c>
      <c r="K229" s="10">
        <f t="shared" si="7"/>
        <v>0</v>
      </c>
    </row>
    <row r="230" spans="3:11" x14ac:dyDescent="0.25">
      <c r="C230" s="10"/>
      <c r="J230">
        <f t="shared" si="6"/>
        <v>0</v>
      </c>
      <c r="K230" s="10">
        <f t="shared" si="7"/>
        <v>0</v>
      </c>
    </row>
    <row r="231" spans="3:11" x14ac:dyDescent="0.25">
      <c r="C231" s="10"/>
      <c r="J231">
        <f t="shared" si="6"/>
        <v>0</v>
      </c>
      <c r="K231" s="10">
        <f t="shared" si="7"/>
        <v>0</v>
      </c>
    </row>
    <row r="232" spans="3:11" x14ac:dyDescent="0.25">
      <c r="C232" s="10"/>
      <c r="J232">
        <f t="shared" si="6"/>
        <v>0</v>
      </c>
      <c r="K232" s="10">
        <f t="shared" si="7"/>
        <v>0</v>
      </c>
    </row>
    <row r="233" spans="3:11" x14ac:dyDescent="0.25">
      <c r="C233" s="10"/>
      <c r="J233">
        <f t="shared" si="6"/>
        <v>0</v>
      </c>
      <c r="K233" s="10">
        <f t="shared" si="7"/>
        <v>0</v>
      </c>
    </row>
    <row r="234" spans="3:11" x14ac:dyDescent="0.25">
      <c r="C234" s="10"/>
      <c r="J234">
        <f t="shared" si="6"/>
        <v>0</v>
      </c>
      <c r="K234" s="10">
        <f t="shared" si="7"/>
        <v>0</v>
      </c>
    </row>
    <row r="235" spans="3:11" x14ac:dyDescent="0.25">
      <c r="C235" s="10"/>
      <c r="J235">
        <f t="shared" si="6"/>
        <v>0</v>
      </c>
      <c r="K235" s="10">
        <f t="shared" si="7"/>
        <v>0</v>
      </c>
    </row>
    <row r="236" spans="3:11" x14ac:dyDescent="0.25">
      <c r="C236" s="10"/>
      <c r="J236">
        <f t="shared" si="6"/>
        <v>0</v>
      </c>
      <c r="K236" s="10">
        <f t="shared" si="7"/>
        <v>0</v>
      </c>
    </row>
    <row r="237" spans="3:11" x14ac:dyDescent="0.25">
      <c r="C237" s="10"/>
      <c r="J237">
        <f t="shared" si="6"/>
        <v>0</v>
      </c>
      <c r="K237" s="10">
        <f t="shared" si="7"/>
        <v>0</v>
      </c>
    </row>
    <row r="238" spans="3:11" x14ac:dyDescent="0.25">
      <c r="C238" s="10"/>
      <c r="J238">
        <f t="shared" si="6"/>
        <v>0</v>
      </c>
      <c r="K238" s="10">
        <f t="shared" si="7"/>
        <v>0</v>
      </c>
    </row>
    <row r="239" spans="3:11" x14ac:dyDescent="0.25">
      <c r="C239" s="10"/>
      <c r="J239">
        <f t="shared" si="6"/>
        <v>0</v>
      </c>
      <c r="K239" s="10">
        <f t="shared" si="7"/>
        <v>0</v>
      </c>
    </row>
    <row r="240" spans="3:11" x14ac:dyDescent="0.25">
      <c r="C240" s="10"/>
      <c r="J240">
        <f t="shared" si="6"/>
        <v>0</v>
      </c>
      <c r="K240" s="10">
        <f t="shared" si="7"/>
        <v>0</v>
      </c>
    </row>
    <row r="241" spans="3:11" x14ac:dyDescent="0.25">
      <c r="C241" s="10"/>
      <c r="J241">
        <f t="shared" si="6"/>
        <v>0</v>
      </c>
      <c r="K241" s="10">
        <f t="shared" si="7"/>
        <v>0</v>
      </c>
    </row>
    <row r="242" spans="3:11" x14ac:dyDescent="0.25">
      <c r="C242" s="10"/>
      <c r="J242">
        <f t="shared" si="6"/>
        <v>0</v>
      </c>
      <c r="K242" s="10">
        <f t="shared" si="7"/>
        <v>0</v>
      </c>
    </row>
    <row r="243" spans="3:11" x14ac:dyDescent="0.25">
      <c r="C243" s="10"/>
      <c r="J243">
        <f t="shared" si="6"/>
        <v>0</v>
      </c>
      <c r="K243" s="10">
        <f t="shared" si="7"/>
        <v>0</v>
      </c>
    </row>
    <row r="244" spans="3:11" x14ac:dyDescent="0.25">
      <c r="C244" s="10"/>
      <c r="J244">
        <f t="shared" si="6"/>
        <v>0</v>
      </c>
      <c r="K244" s="10">
        <f t="shared" si="7"/>
        <v>0</v>
      </c>
    </row>
    <row r="245" spans="3:11" x14ac:dyDescent="0.25">
      <c r="C245" s="10"/>
      <c r="J245">
        <f t="shared" si="6"/>
        <v>0</v>
      </c>
      <c r="K245" s="10">
        <f t="shared" si="7"/>
        <v>0</v>
      </c>
    </row>
    <row r="246" spans="3:11" x14ac:dyDescent="0.25">
      <c r="C246" s="10"/>
      <c r="J246">
        <f t="shared" si="6"/>
        <v>0</v>
      </c>
      <c r="K246" s="10">
        <f t="shared" si="7"/>
        <v>0</v>
      </c>
    </row>
    <row r="247" spans="3:11" x14ac:dyDescent="0.25">
      <c r="C247" s="10"/>
      <c r="J247">
        <f t="shared" si="6"/>
        <v>0</v>
      </c>
      <c r="K247" s="10">
        <f t="shared" si="7"/>
        <v>0</v>
      </c>
    </row>
    <row r="248" spans="3:11" x14ac:dyDescent="0.25">
      <c r="C248" s="10"/>
      <c r="J248">
        <f t="shared" si="6"/>
        <v>0</v>
      </c>
      <c r="K248" s="10">
        <f t="shared" si="7"/>
        <v>0</v>
      </c>
    </row>
    <row r="249" spans="3:11" x14ac:dyDescent="0.25">
      <c r="C249" s="10"/>
      <c r="J249">
        <f t="shared" si="6"/>
        <v>0</v>
      </c>
      <c r="K249" s="10">
        <f t="shared" si="7"/>
        <v>0</v>
      </c>
    </row>
    <row r="250" spans="3:11" x14ac:dyDescent="0.25">
      <c r="C250" s="10"/>
      <c r="J250">
        <f t="shared" si="6"/>
        <v>0</v>
      </c>
      <c r="K250" s="10">
        <f t="shared" si="7"/>
        <v>0</v>
      </c>
    </row>
    <row r="251" spans="3:11" x14ac:dyDescent="0.25">
      <c r="C251" s="10"/>
      <c r="J251">
        <f t="shared" si="6"/>
        <v>0</v>
      </c>
      <c r="K251" s="10">
        <f t="shared" si="7"/>
        <v>0</v>
      </c>
    </row>
    <row r="252" spans="3:11" x14ac:dyDescent="0.25">
      <c r="C252" s="10"/>
      <c r="J252">
        <f t="shared" si="6"/>
        <v>0</v>
      </c>
      <c r="K252" s="10">
        <f t="shared" si="7"/>
        <v>0</v>
      </c>
    </row>
    <row r="253" spans="3:11" x14ac:dyDescent="0.25">
      <c r="C253" s="10"/>
      <c r="J253">
        <f t="shared" si="6"/>
        <v>0</v>
      </c>
      <c r="K253" s="10">
        <f t="shared" si="7"/>
        <v>0</v>
      </c>
    </row>
    <row r="254" spans="3:11" x14ac:dyDescent="0.25">
      <c r="C254" s="10"/>
      <c r="J254">
        <f t="shared" si="6"/>
        <v>0</v>
      </c>
      <c r="K254" s="10">
        <f t="shared" si="7"/>
        <v>0</v>
      </c>
    </row>
    <row r="255" spans="3:11" x14ac:dyDescent="0.25">
      <c r="C255" s="10"/>
      <c r="J255">
        <f t="shared" si="6"/>
        <v>0</v>
      </c>
      <c r="K255" s="10">
        <f t="shared" si="7"/>
        <v>0</v>
      </c>
    </row>
    <row r="256" spans="3:11" x14ac:dyDescent="0.25">
      <c r="C256" s="10"/>
      <c r="J256">
        <f t="shared" si="6"/>
        <v>0</v>
      </c>
      <c r="K256" s="10">
        <f t="shared" si="7"/>
        <v>0</v>
      </c>
    </row>
    <row r="257" spans="3:11" x14ac:dyDescent="0.25">
      <c r="C257" s="10"/>
      <c r="J257">
        <f t="shared" si="6"/>
        <v>0</v>
      </c>
      <c r="K257" s="10">
        <f t="shared" si="7"/>
        <v>0</v>
      </c>
    </row>
    <row r="258" spans="3:11" x14ac:dyDescent="0.25">
      <c r="C258" s="10"/>
      <c r="J258">
        <f t="shared" si="6"/>
        <v>0</v>
      </c>
      <c r="K258" s="10">
        <f t="shared" si="7"/>
        <v>0</v>
      </c>
    </row>
    <row r="259" spans="3:11" x14ac:dyDescent="0.25">
      <c r="C259" s="10"/>
      <c r="J259">
        <f t="shared" si="6"/>
        <v>0</v>
      </c>
      <c r="K259" s="10">
        <f t="shared" si="7"/>
        <v>0</v>
      </c>
    </row>
    <row r="260" spans="3:11" x14ac:dyDescent="0.25">
      <c r="C260" s="10"/>
      <c r="J260">
        <f t="shared" si="6"/>
        <v>0</v>
      </c>
      <c r="K260" s="10">
        <f t="shared" si="7"/>
        <v>0</v>
      </c>
    </row>
    <row r="261" spans="3:11" x14ac:dyDescent="0.25">
      <c r="C261" s="10"/>
      <c r="J261">
        <f t="shared" si="6"/>
        <v>0</v>
      </c>
      <c r="K261" s="10">
        <f t="shared" si="7"/>
        <v>0</v>
      </c>
    </row>
    <row r="262" spans="3:11" x14ac:dyDescent="0.25">
      <c r="C262" s="10"/>
      <c r="J262">
        <f t="shared" si="6"/>
        <v>0</v>
      </c>
      <c r="K262" s="10">
        <f t="shared" si="7"/>
        <v>0</v>
      </c>
    </row>
    <row r="263" spans="3:11" x14ac:dyDescent="0.25">
      <c r="C263" s="10"/>
      <c r="J263">
        <f t="shared" si="6"/>
        <v>0</v>
      </c>
      <c r="K263" s="10">
        <f t="shared" si="7"/>
        <v>0</v>
      </c>
    </row>
    <row r="264" spans="3:11" x14ac:dyDescent="0.25">
      <c r="C264" s="10"/>
      <c r="J264">
        <f t="shared" si="6"/>
        <v>0</v>
      </c>
      <c r="K264" s="10">
        <f t="shared" si="7"/>
        <v>0</v>
      </c>
    </row>
    <row r="265" spans="3:11" x14ac:dyDescent="0.25">
      <c r="C265" s="10"/>
      <c r="J265">
        <f t="shared" si="6"/>
        <v>0</v>
      </c>
      <c r="K265" s="10">
        <f t="shared" si="7"/>
        <v>0</v>
      </c>
    </row>
    <row r="266" spans="3:11" x14ac:dyDescent="0.25">
      <c r="C266" s="10"/>
      <c r="J266">
        <f t="shared" ref="J266:J329" si="8">-(B266*A266)</f>
        <v>0</v>
      </c>
      <c r="K266" s="10">
        <f t="shared" ref="K266:K329" si="9">B266*1000/$D$7</f>
        <v>0</v>
      </c>
    </row>
    <row r="267" spans="3:11" x14ac:dyDescent="0.25">
      <c r="C267" s="10"/>
      <c r="J267">
        <f t="shared" si="8"/>
        <v>0</v>
      </c>
      <c r="K267" s="10">
        <f t="shared" si="9"/>
        <v>0</v>
      </c>
    </row>
    <row r="268" spans="3:11" x14ac:dyDescent="0.25">
      <c r="C268" s="10"/>
      <c r="J268">
        <f t="shared" si="8"/>
        <v>0</v>
      </c>
      <c r="K268" s="10">
        <f t="shared" si="9"/>
        <v>0</v>
      </c>
    </row>
    <row r="269" spans="3:11" x14ac:dyDescent="0.25">
      <c r="C269" s="10"/>
      <c r="J269">
        <f t="shared" si="8"/>
        <v>0</v>
      </c>
      <c r="K269" s="10">
        <f t="shared" si="9"/>
        <v>0</v>
      </c>
    </row>
    <row r="270" spans="3:11" x14ac:dyDescent="0.25">
      <c r="C270" s="10"/>
      <c r="J270">
        <f t="shared" si="8"/>
        <v>0</v>
      </c>
      <c r="K270" s="10">
        <f t="shared" si="9"/>
        <v>0</v>
      </c>
    </row>
    <row r="271" spans="3:11" x14ac:dyDescent="0.25">
      <c r="C271" s="10"/>
      <c r="J271">
        <f t="shared" si="8"/>
        <v>0</v>
      </c>
      <c r="K271" s="10">
        <f t="shared" si="9"/>
        <v>0</v>
      </c>
    </row>
    <row r="272" spans="3:11" x14ac:dyDescent="0.25">
      <c r="C272" s="10"/>
      <c r="J272">
        <f t="shared" si="8"/>
        <v>0</v>
      </c>
      <c r="K272" s="10">
        <f t="shared" si="9"/>
        <v>0</v>
      </c>
    </row>
    <row r="273" spans="3:11" x14ac:dyDescent="0.25">
      <c r="C273" s="10"/>
      <c r="J273">
        <f t="shared" si="8"/>
        <v>0</v>
      </c>
      <c r="K273" s="10">
        <f t="shared" si="9"/>
        <v>0</v>
      </c>
    </row>
    <row r="274" spans="3:11" x14ac:dyDescent="0.25">
      <c r="C274" s="10"/>
      <c r="J274">
        <f t="shared" si="8"/>
        <v>0</v>
      </c>
      <c r="K274" s="10">
        <f t="shared" si="9"/>
        <v>0</v>
      </c>
    </row>
    <row r="275" spans="3:11" x14ac:dyDescent="0.25">
      <c r="C275" s="10"/>
      <c r="J275">
        <f t="shared" si="8"/>
        <v>0</v>
      </c>
      <c r="K275" s="10">
        <f t="shared" si="9"/>
        <v>0</v>
      </c>
    </row>
    <row r="276" spans="3:11" x14ac:dyDescent="0.25">
      <c r="C276" s="10"/>
      <c r="J276">
        <f t="shared" si="8"/>
        <v>0</v>
      </c>
      <c r="K276" s="10">
        <f t="shared" si="9"/>
        <v>0</v>
      </c>
    </row>
    <row r="277" spans="3:11" x14ac:dyDescent="0.25">
      <c r="C277" s="10"/>
      <c r="J277">
        <f t="shared" si="8"/>
        <v>0</v>
      </c>
      <c r="K277" s="10">
        <f t="shared" si="9"/>
        <v>0</v>
      </c>
    </row>
    <row r="278" spans="3:11" x14ac:dyDescent="0.25">
      <c r="C278" s="10"/>
      <c r="J278">
        <f t="shared" si="8"/>
        <v>0</v>
      </c>
      <c r="K278" s="10">
        <f t="shared" si="9"/>
        <v>0</v>
      </c>
    </row>
    <row r="279" spans="3:11" x14ac:dyDescent="0.25">
      <c r="C279" s="10"/>
      <c r="J279">
        <f t="shared" si="8"/>
        <v>0</v>
      </c>
      <c r="K279" s="10">
        <f t="shared" si="9"/>
        <v>0</v>
      </c>
    </row>
    <row r="280" spans="3:11" x14ac:dyDescent="0.25">
      <c r="C280" s="10"/>
      <c r="J280">
        <f t="shared" si="8"/>
        <v>0</v>
      </c>
      <c r="K280" s="10">
        <f t="shared" si="9"/>
        <v>0</v>
      </c>
    </row>
    <row r="281" spans="3:11" x14ac:dyDescent="0.25">
      <c r="C281" s="10"/>
      <c r="J281">
        <f t="shared" si="8"/>
        <v>0</v>
      </c>
      <c r="K281" s="10">
        <f t="shared" si="9"/>
        <v>0</v>
      </c>
    </row>
    <row r="282" spans="3:11" x14ac:dyDescent="0.25">
      <c r="C282" s="10"/>
      <c r="J282">
        <f t="shared" si="8"/>
        <v>0</v>
      </c>
      <c r="K282" s="10">
        <f t="shared" si="9"/>
        <v>0</v>
      </c>
    </row>
    <row r="283" spans="3:11" x14ac:dyDescent="0.25">
      <c r="C283" s="10"/>
      <c r="J283">
        <f t="shared" si="8"/>
        <v>0</v>
      </c>
      <c r="K283" s="10">
        <f t="shared" si="9"/>
        <v>0</v>
      </c>
    </row>
    <row r="284" spans="3:11" x14ac:dyDescent="0.25">
      <c r="C284" s="10"/>
      <c r="J284">
        <f t="shared" si="8"/>
        <v>0</v>
      </c>
      <c r="K284" s="10">
        <f t="shared" si="9"/>
        <v>0</v>
      </c>
    </row>
    <row r="285" spans="3:11" x14ac:dyDescent="0.25">
      <c r="C285" s="10"/>
      <c r="J285">
        <f t="shared" si="8"/>
        <v>0</v>
      </c>
      <c r="K285" s="10">
        <f t="shared" si="9"/>
        <v>0</v>
      </c>
    </row>
    <row r="286" spans="3:11" x14ac:dyDescent="0.25">
      <c r="C286" s="10"/>
      <c r="J286">
        <f t="shared" si="8"/>
        <v>0</v>
      </c>
      <c r="K286" s="10">
        <f t="shared" si="9"/>
        <v>0</v>
      </c>
    </row>
    <row r="287" spans="3:11" x14ac:dyDescent="0.25">
      <c r="C287" s="10"/>
      <c r="J287">
        <f t="shared" si="8"/>
        <v>0</v>
      </c>
      <c r="K287" s="10">
        <f t="shared" si="9"/>
        <v>0</v>
      </c>
    </row>
    <row r="288" spans="3:11" x14ac:dyDescent="0.25">
      <c r="C288" s="10"/>
      <c r="J288">
        <f t="shared" si="8"/>
        <v>0</v>
      </c>
      <c r="K288" s="10">
        <f t="shared" si="9"/>
        <v>0</v>
      </c>
    </row>
    <row r="289" spans="3:11" x14ac:dyDescent="0.25">
      <c r="C289" s="10"/>
      <c r="J289">
        <f t="shared" si="8"/>
        <v>0</v>
      </c>
      <c r="K289" s="10">
        <f t="shared" si="9"/>
        <v>0</v>
      </c>
    </row>
    <row r="290" spans="3:11" x14ac:dyDescent="0.25">
      <c r="C290" s="10"/>
      <c r="J290">
        <f t="shared" si="8"/>
        <v>0</v>
      </c>
      <c r="K290" s="10">
        <f t="shared" si="9"/>
        <v>0</v>
      </c>
    </row>
    <row r="291" spans="3:11" x14ac:dyDescent="0.25">
      <c r="C291" s="10"/>
      <c r="J291">
        <f t="shared" si="8"/>
        <v>0</v>
      </c>
      <c r="K291" s="10">
        <f t="shared" si="9"/>
        <v>0</v>
      </c>
    </row>
    <row r="292" spans="3:11" x14ac:dyDescent="0.25">
      <c r="C292" s="10"/>
      <c r="J292">
        <f t="shared" si="8"/>
        <v>0</v>
      </c>
      <c r="K292" s="10">
        <f t="shared" si="9"/>
        <v>0</v>
      </c>
    </row>
    <row r="293" spans="3:11" x14ac:dyDescent="0.25">
      <c r="C293" s="10"/>
      <c r="J293">
        <f t="shared" si="8"/>
        <v>0</v>
      </c>
      <c r="K293" s="10">
        <f t="shared" si="9"/>
        <v>0</v>
      </c>
    </row>
    <row r="294" spans="3:11" x14ac:dyDescent="0.25">
      <c r="C294" s="10"/>
      <c r="J294">
        <f t="shared" si="8"/>
        <v>0</v>
      </c>
      <c r="K294" s="10">
        <f t="shared" si="9"/>
        <v>0</v>
      </c>
    </row>
    <row r="295" spans="3:11" x14ac:dyDescent="0.25">
      <c r="C295" s="10"/>
      <c r="J295">
        <f t="shared" si="8"/>
        <v>0</v>
      </c>
      <c r="K295" s="10">
        <f t="shared" si="9"/>
        <v>0</v>
      </c>
    </row>
    <row r="296" spans="3:11" x14ac:dyDescent="0.25">
      <c r="C296" s="10"/>
      <c r="J296">
        <f t="shared" si="8"/>
        <v>0</v>
      </c>
      <c r="K296" s="10">
        <f t="shared" si="9"/>
        <v>0</v>
      </c>
    </row>
    <row r="297" spans="3:11" x14ac:dyDescent="0.25">
      <c r="C297" s="10"/>
      <c r="J297">
        <f t="shared" si="8"/>
        <v>0</v>
      </c>
      <c r="K297" s="10">
        <f t="shared" si="9"/>
        <v>0</v>
      </c>
    </row>
    <row r="298" spans="3:11" x14ac:dyDescent="0.25">
      <c r="C298" s="10"/>
      <c r="J298">
        <f t="shared" si="8"/>
        <v>0</v>
      </c>
      <c r="K298" s="10">
        <f t="shared" si="9"/>
        <v>0</v>
      </c>
    </row>
    <row r="299" spans="3:11" x14ac:dyDescent="0.25">
      <c r="C299" s="10"/>
      <c r="J299">
        <f t="shared" si="8"/>
        <v>0</v>
      </c>
      <c r="K299" s="10">
        <f t="shared" si="9"/>
        <v>0</v>
      </c>
    </row>
    <row r="300" spans="3:11" x14ac:dyDescent="0.25">
      <c r="C300" s="10"/>
      <c r="J300">
        <f t="shared" si="8"/>
        <v>0</v>
      </c>
      <c r="K300" s="10">
        <f t="shared" si="9"/>
        <v>0</v>
      </c>
    </row>
    <row r="301" spans="3:11" x14ac:dyDescent="0.25">
      <c r="C301" s="10"/>
      <c r="J301">
        <f t="shared" si="8"/>
        <v>0</v>
      </c>
      <c r="K301" s="10">
        <f t="shared" si="9"/>
        <v>0</v>
      </c>
    </row>
    <row r="302" spans="3:11" x14ac:dyDescent="0.25">
      <c r="C302" s="10"/>
      <c r="J302">
        <f t="shared" si="8"/>
        <v>0</v>
      </c>
      <c r="K302" s="10">
        <f t="shared" si="9"/>
        <v>0</v>
      </c>
    </row>
    <row r="303" spans="3:11" x14ac:dyDescent="0.25">
      <c r="C303" s="10"/>
      <c r="J303">
        <f t="shared" si="8"/>
        <v>0</v>
      </c>
      <c r="K303" s="10">
        <f t="shared" si="9"/>
        <v>0</v>
      </c>
    </row>
    <row r="304" spans="3:11" x14ac:dyDescent="0.25">
      <c r="C304" s="10"/>
      <c r="J304">
        <f t="shared" si="8"/>
        <v>0</v>
      </c>
      <c r="K304" s="10">
        <f t="shared" si="9"/>
        <v>0</v>
      </c>
    </row>
    <row r="305" spans="3:11" x14ac:dyDescent="0.25">
      <c r="C305" s="10"/>
      <c r="J305">
        <f t="shared" si="8"/>
        <v>0</v>
      </c>
      <c r="K305" s="10">
        <f t="shared" si="9"/>
        <v>0</v>
      </c>
    </row>
    <row r="306" spans="3:11" x14ac:dyDescent="0.25">
      <c r="C306" s="10"/>
      <c r="J306">
        <f t="shared" si="8"/>
        <v>0</v>
      </c>
      <c r="K306" s="10">
        <f t="shared" si="9"/>
        <v>0</v>
      </c>
    </row>
    <row r="307" spans="3:11" x14ac:dyDescent="0.25">
      <c r="C307" s="10"/>
      <c r="J307">
        <f t="shared" si="8"/>
        <v>0</v>
      </c>
      <c r="K307" s="10">
        <f t="shared" si="9"/>
        <v>0</v>
      </c>
    </row>
    <row r="308" spans="3:11" x14ac:dyDescent="0.25">
      <c r="C308" s="10"/>
      <c r="J308">
        <f t="shared" si="8"/>
        <v>0</v>
      </c>
      <c r="K308" s="10">
        <f t="shared" si="9"/>
        <v>0</v>
      </c>
    </row>
    <row r="309" spans="3:11" x14ac:dyDescent="0.25">
      <c r="C309" s="10"/>
      <c r="J309">
        <f t="shared" si="8"/>
        <v>0</v>
      </c>
      <c r="K309" s="10">
        <f t="shared" si="9"/>
        <v>0</v>
      </c>
    </row>
    <row r="310" spans="3:11" x14ac:dyDescent="0.25">
      <c r="C310" s="10"/>
      <c r="J310">
        <f t="shared" si="8"/>
        <v>0</v>
      </c>
      <c r="K310" s="10">
        <f t="shared" si="9"/>
        <v>0</v>
      </c>
    </row>
    <row r="311" spans="3:11" x14ac:dyDescent="0.25">
      <c r="C311" s="10"/>
      <c r="J311">
        <f t="shared" si="8"/>
        <v>0</v>
      </c>
      <c r="K311" s="10">
        <f t="shared" si="9"/>
        <v>0</v>
      </c>
    </row>
    <row r="312" spans="3:11" x14ac:dyDescent="0.25">
      <c r="C312" s="10"/>
      <c r="J312">
        <f t="shared" si="8"/>
        <v>0</v>
      </c>
      <c r="K312" s="10">
        <f t="shared" si="9"/>
        <v>0</v>
      </c>
    </row>
    <row r="313" spans="3:11" x14ac:dyDescent="0.25">
      <c r="C313" s="10"/>
      <c r="J313">
        <f t="shared" si="8"/>
        <v>0</v>
      </c>
      <c r="K313" s="10">
        <f t="shared" si="9"/>
        <v>0</v>
      </c>
    </row>
    <row r="314" spans="3:11" x14ac:dyDescent="0.25">
      <c r="C314" s="10"/>
      <c r="J314">
        <f t="shared" si="8"/>
        <v>0</v>
      </c>
      <c r="K314" s="10">
        <f t="shared" si="9"/>
        <v>0</v>
      </c>
    </row>
    <row r="315" spans="3:11" x14ac:dyDescent="0.25">
      <c r="C315" s="10"/>
      <c r="J315">
        <f t="shared" si="8"/>
        <v>0</v>
      </c>
      <c r="K315" s="10">
        <f t="shared" si="9"/>
        <v>0</v>
      </c>
    </row>
    <row r="316" spans="3:11" x14ac:dyDescent="0.25">
      <c r="C316" s="10"/>
      <c r="J316">
        <f t="shared" si="8"/>
        <v>0</v>
      </c>
      <c r="K316" s="10">
        <f t="shared" si="9"/>
        <v>0</v>
      </c>
    </row>
    <row r="317" spans="3:11" x14ac:dyDescent="0.25">
      <c r="C317" s="10"/>
      <c r="J317">
        <f t="shared" si="8"/>
        <v>0</v>
      </c>
      <c r="K317" s="10">
        <f t="shared" si="9"/>
        <v>0</v>
      </c>
    </row>
    <row r="318" spans="3:11" x14ac:dyDescent="0.25">
      <c r="C318" s="10"/>
      <c r="J318">
        <f t="shared" si="8"/>
        <v>0</v>
      </c>
      <c r="K318" s="10">
        <f t="shared" si="9"/>
        <v>0</v>
      </c>
    </row>
    <row r="319" spans="3:11" x14ac:dyDescent="0.25">
      <c r="C319" s="10"/>
      <c r="J319">
        <f t="shared" si="8"/>
        <v>0</v>
      </c>
      <c r="K319" s="10">
        <f t="shared" si="9"/>
        <v>0</v>
      </c>
    </row>
    <row r="320" spans="3:11" x14ac:dyDescent="0.25">
      <c r="C320" s="10"/>
      <c r="J320">
        <f t="shared" si="8"/>
        <v>0</v>
      </c>
      <c r="K320" s="10">
        <f t="shared" si="9"/>
        <v>0</v>
      </c>
    </row>
    <row r="321" spans="3:11" x14ac:dyDescent="0.25">
      <c r="C321" s="10"/>
      <c r="J321">
        <f t="shared" si="8"/>
        <v>0</v>
      </c>
      <c r="K321" s="10">
        <f t="shared" si="9"/>
        <v>0</v>
      </c>
    </row>
    <row r="322" spans="3:11" x14ac:dyDescent="0.25">
      <c r="C322" s="10"/>
      <c r="J322">
        <f t="shared" si="8"/>
        <v>0</v>
      </c>
      <c r="K322" s="10">
        <f t="shared" si="9"/>
        <v>0</v>
      </c>
    </row>
    <row r="323" spans="3:11" x14ac:dyDescent="0.25">
      <c r="C323" s="10"/>
      <c r="J323">
        <f t="shared" si="8"/>
        <v>0</v>
      </c>
      <c r="K323" s="10">
        <f t="shared" si="9"/>
        <v>0</v>
      </c>
    </row>
    <row r="324" spans="3:11" x14ac:dyDescent="0.25">
      <c r="C324" s="10"/>
      <c r="J324">
        <f t="shared" si="8"/>
        <v>0</v>
      </c>
      <c r="K324" s="10">
        <f t="shared" si="9"/>
        <v>0</v>
      </c>
    </row>
    <row r="325" spans="3:11" x14ac:dyDescent="0.25">
      <c r="C325" s="10"/>
      <c r="J325">
        <f t="shared" si="8"/>
        <v>0</v>
      </c>
      <c r="K325" s="10">
        <f t="shared" si="9"/>
        <v>0</v>
      </c>
    </row>
    <row r="326" spans="3:11" x14ac:dyDescent="0.25">
      <c r="C326" s="10"/>
      <c r="J326">
        <f t="shared" si="8"/>
        <v>0</v>
      </c>
      <c r="K326" s="10">
        <f t="shared" si="9"/>
        <v>0</v>
      </c>
    </row>
    <row r="327" spans="3:11" x14ac:dyDescent="0.25">
      <c r="C327" s="10"/>
      <c r="J327">
        <f t="shared" si="8"/>
        <v>0</v>
      </c>
      <c r="K327" s="10">
        <f t="shared" si="9"/>
        <v>0</v>
      </c>
    </row>
    <row r="328" spans="3:11" x14ac:dyDescent="0.25">
      <c r="C328" s="10"/>
      <c r="J328">
        <f t="shared" si="8"/>
        <v>0</v>
      </c>
      <c r="K328" s="10">
        <f t="shared" si="9"/>
        <v>0</v>
      </c>
    </row>
    <row r="329" spans="3:11" x14ac:dyDescent="0.25">
      <c r="C329" s="10"/>
      <c r="J329">
        <f t="shared" si="8"/>
        <v>0</v>
      </c>
      <c r="K329" s="10">
        <f t="shared" si="9"/>
        <v>0</v>
      </c>
    </row>
    <row r="330" spans="3:11" x14ac:dyDescent="0.25">
      <c r="C330" s="10"/>
      <c r="J330">
        <f t="shared" ref="J330:J393" si="10">-(B330*A330)</f>
        <v>0</v>
      </c>
      <c r="K330" s="10">
        <f t="shared" ref="K330:K393" si="11">B330*1000/$D$7</f>
        <v>0</v>
      </c>
    </row>
    <row r="331" spans="3:11" x14ac:dyDescent="0.25">
      <c r="C331" s="10"/>
      <c r="J331">
        <f t="shared" si="10"/>
        <v>0</v>
      </c>
      <c r="K331" s="10">
        <f t="shared" si="11"/>
        <v>0</v>
      </c>
    </row>
    <row r="332" spans="3:11" x14ac:dyDescent="0.25">
      <c r="C332" s="10"/>
      <c r="J332">
        <f t="shared" si="10"/>
        <v>0</v>
      </c>
      <c r="K332" s="10">
        <f t="shared" si="11"/>
        <v>0</v>
      </c>
    </row>
    <row r="333" spans="3:11" x14ac:dyDescent="0.25">
      <c r="C333" s="10"/>
      <c r="J333">
        <f t="shared" si="10"/>
        <v>0</v>
      </c>
      <c r="K333" s="10">
        <f t="shared" si="11"/>
        <v>0</v>
      </c>
    </row>
    <row r="334" spans="3:11" x14ac:dyDescent="0.25">
      <c r="C334" s="10"/>
      <c r="J334">
        <f t="shared" si="10"/>
        <v>0</v>
      </c>
      <c r="K334" s="10">
        <f t="shared" si="11"/>
        <v>0</v>
      </c>
    </row>
    <row r="335" spans="3:11" x14ac:dyDescent="0.25">
      <c r="C335" s="10"/>
      <c r="J335">
        <f t="shared" si="10"/>
        <v>0</v>
      </c>
      <c r="K335" s="10">
        <f t="shared" si="11"/>
        <v>0</v>
      </c>
    </row>
    <row r="336" spans="3:11" x14ac:dyDescent="0.25">
      <c r="C336" s="10"/>
      <c r="J336">
        <f t="shared" si="10"/>
        <v>0</v>
      </c>
      <c r="K336" s="10">
        <f t="shared" si="11"/>
        <v>0</v>
      </c>
    </row>
    <row r="337" spans="3:11" x14ac:dyDescent="0.25">
      <c r="C337" s="10"/>
      <c r="J337">
        <f t="shared" si="10"/>
        <v>0</v>
      </c>
      <c r="K337" s="10">
        <f t="shared" si="11"/>
        <v>0</v>
      </c>
    </row>
    <row r="338" spans="3:11" x14ac:dyDescent="0.25">
      <c r="C338" s="10"/>
      <c r="J338">
        <f t="shared" si="10"/>
        <v>0</v>
      </c>
      <c r="K338" s="10">
        <f t="shared" si="11"/>
        <v>0</v>
      </c>
    </row>
    <row r="339" spans="3:11" x14ac:dyDescent="0.25">
      <c r="C339" s="10"/>
      <c r="J339">
        <f t="shared" si="10"/>
        <v>0</v>
      </c>
      <c r="K339" s="10">
        <f t="shared" si="11"/>
        <v>0</v>
      </c>
    </row>
    <row r="340" spans="3:11" x14ac:dyDescent="0.25">
      <c r="C340" s="10"/>
      <c r="J340">
        <f t="shared" si="10"/>
        <v>0</v>
      </c>
      <c r="K340" s="10">
        <f t="shared" si="11"/>
        <v>0</v>
      </c>
    </row>
    <row r="341" spans="3:11" x14ac:dyDescent="0.25">
      <c r="C341" s="10"/>
      <c r="J341">
        <f t="shared" si="10"/>
        <v>0</v>
      </c>
      <c r="K341" s="10">
        <f t="shared" si="11"/>
        <v>0</v>
      </c>
    </row>
    <row r="342" spans="3:11" x14ac:dyDescent="0.25">
      <c r="C342" s="10"/>
      <c r="J342">
        <f t="shared" si="10"/>
        <v>0</v>
      </c>
      <c r="K342" s="10">
        <f t="shared" si="11"/>
        <v>0</v>
      </c>
    </row>
    <row r="343" spans="3:11" x14ac:dyDescent="0.25">
      <c r="C343" s="10"/>
      <c r="J343">
        <f t="shared" si="10"/>
        <v>0</v>
      </c>
      <c r="K343" s="10">
        <f t="shared" si="11"/>
        <v>0</v>
      </c>
    </row>
    <row r="344" spans="3:11" x14ac:dyDescent="0.25">
      <c r="C344" s="10"/>
      <c r="J344">
        <f t="shared" si="10"/>
        <v>0</v>
      </c>
      <c r="K344" s="10">
        <f t="shared" si="11"/>
        <v>0</v>
      </c>
    </row>
    <row r="345" spans="3:11" x14ac:dyDescent="0.25">
      <c r="C345" s="10"/>
      <c r="J345">
        <f t="shared" si="10"/>
        <v>0</v>
      </c>
      <c r="K345" s="10">
        <f t="shared" si="11"/>
        <v>0</v>
      </c>
    </row>
    <row r="346" spans="3:11" x14ac:dyDescent="0.25">
      <c r="C346" s="10"/>
      <c r="J346">
        <f t="shared" si="10"/>
        <v>0</v>
      </c>
      <c r="K346" s="10">
        <f t="shared" si="11"/>
        <v>0</v>
      </c>
    </row>
    <row r="347" spans="3:11" x14ac:dyDescent="0.25">
      <c r="C347" s="10"/>
      <c r="J347">
        <f t="shared" si="10"/>
        <v>0</v>
      </c>
      <c r="K347" s="10">
        <f t="shared" si="11"/>
        <v>0</v>
      </c>
    </row>
    <row r="348" spans="3:11" x14ac:dyDescent="0.25">
      <c r="C348" s="10"/>
      <c r="J348">
        <f t="shared" si="10"/>
        <v>0</v>
      </c>
      <c r="K348" s="10">
        <f t="shared" si="11"/>
        <v>0</v>
      </c>
    </row>
    <row r="349" spans="3:11" x14ac:dyDescent="0.25">
      <c r="C349" s="10"/>
      <c r="J349">
        <f t="shared" si="10"/>
        <v>0</v>
      </c>
      <c r="K349" s="10">
        <f t="shared" si="11"/>
        <v>0</v>
      </c>
    </row>
    <row r="350" spans="3:11" x14ac:dyDescent="0.25">
      <c r="C350" s="10"/>
      <c r="J350">
        <f t="shared" si="10"/>
        <v>0</v>
      </c>
      <c r="K350" s="10">
        <f t="shared" si="11"/>
        <v>0</v>
      </c>
    </row>
    <row r="351" spans="3:11" x14ac:dyDescent="0.25">
      <c r="C351" s="10"/>
      <c r="J351">
        <f t="shared" si="10"/>
        <v>0</v>
      </c>
      <c r="K351" s="10">
        <f t="shared" si="11"/>
        <v>0</v>
      </c>
    </row>
    <row r="352" spans="3:11" x14ac:dyDescent="0.25">
      <c r="C352" s="10"/>
      <c r="J352">
        <f t="shared" si="10"/>
        <v>0</v>
      </c>
      <c r="K352" s="10">
        <f t="shared" si="11"/>
        <v>0</v>
      </c>
    </row>
    <row r="353" spans="3:11" x14ac:dyDescent="0.25">
      <c r="C353" s="10"/>
      <c r="J353">
        <f t="shared" si="10"/>
        <v>0</v>
      </c>
      <c r="K353" s="10">
        <f t="shared" si="11"/>
        <v>0</v>
      </c>
    </row>
    <row r="354" spans="3:11" x14ac:dyDescent="0.25">
      <c r="C354" s="10"/>
      <c r="J354">
        <f t="shared" si="10"/>
        <v>0</v>
      </c>
      <c r="K354" s="10">
        <f t="shared" si="11"/>
        <v>0</v>
      </c>
    </row>
    <row r="355" spans="3:11" x14ac:dyDescent="0.25">
      <c r="C355" s="10"/>
      <c r="J355">
        <f t="shared" si="10"/>
        <v>0</v>
      </c>
      <c r="K355" s="10">
        <f t="shared" si="11"/>
        <v>0</v>
      </c>
    </row>
    <row r="356" spans="3:11" x14ac:dyDescent="0.25">
      <c r="C356" s="10"/>
      <c r="J356">
        <f t="shared" si="10"/>
        <v>0</v>
      </c>
      <c r="K356" s="10">
        <f t="shared" si="11"/>
        <v>0</v>
      </c>
    </row>
    <row r="357" spans="3:11" x14ac:dyDescent="0.25">
      <c r="C357" s="10"/>
      <c r="J357">
        <f t="shared" si="10"/>
        <v>0</v>
      </c>
      <c r="K357" s="10">
        <f t="shared" si="11"/>
        <v>0</v>
      </c>
    </row>
    <row r="358" spans="3:11" x14ac:dyDescent="0.25">
      <c r="C358" s="10"/>
      <c r="J358">
        <f t="shared" si="10"/>
        <v>0</v>
      </c>
      <c r="K358" s="10">
        <f t="shared" si="11"/>
        <v>0</v>
      </c>
    </row>
    <row r="359" spans="3:11" x14ac:dyDescent="0.25">
      <c r="C359" s="10"/>
      <c r="J359">
        <f t="shared" si="10"/>
        <v>0</v>
      </c>
      <c r="K359" s="10">
        <f t="shared" si="11"/>
        <v>0</v>
      </c>
    </row>
    <row r="360" spans="3:11" x14ac:dyDescent="0.25">
      <c r="C360" s="10"/>
      <c r="J360">
        <f t="shared" si="10"/>
        <v>0</v>
      </c>
      <c r="K360" s="10">
        <f t="shared" si="11"/>
        <v>0</v>
      </c>
    </row>
    <row r="361" spans="3:11" x14ac:dyDescent="0.25">
      <c r="C361" s="10"/>
      <c r="J361">
        <f t="shared" si="10"/>
        <v>0</v>
      </c>
      <c r="K361" s="10">
        <f t="shared" si="11"/>
        <v>0</v>
      </c>
    </row>
    <row r="362" spans="3:11" x14ac:dyDescent="0.25">
      <c r="C362" s="10"/>
      <c r="J362">
        <f t="shared" si="10"/>
        <v>0</v>
      </c>
      <c r="K362" s="10">
        <f t="shared" si="11"/>
        <v>0</v>
      </c>
    </row>
    <row r="363" spans="3:11" x14ac:dyDescent="0.25">
      <c r="C363" s="10"/>
      <c r="J363">
        <f t="shared" si="10"/>
        <v>0</v>
      </c>
      <c r="K363" s="10">
        <f t="shared" si="11"/>
        <v>0</v>
      </c>
    </row>
    <row r="364" spans="3:11" x14ac:dyDescent="0.25">
      <c r="C364" s="10"/>
      <c r="J364">
        <f t="shared" si="10"/>
        <v>0</v>
      </c>
      <c r="K364" s="10">
        <f t="shared" si="11"/>
        <v>0</v>
      </c>
    </row>
    <row r="365" spans="3:11" x14ac:dyDescent="0.25">
      <c r="C365" s="10"/>
      <c r="J365">
        <f t="shared" si="10"/>
        <v>0</v>
      </c>
      <c r="K365" s="10">
        <f t="shared" si="11"/>
        <v>0</v>
      </c>
    </row>
    <row r="366" spans="3:11" x14ac:dyDescent="0.25">
      <c r="C366" s="10"/>
      <c r="J366">
        <f t="shared" si="10"/>
        <v>0</v>
      </c>
      <c r="K366" s="10">
        <f t="shared" si="11"/>
        <v>0</v>
      </c>
    </row>
    <row r="367" spans="3:11" x14ac:dyDescent="0.25">
      <c r="C367" s="10"/>
      <c r="J367">
        <f t="shared" si="10"/>
        <v>0</v>
      </c>
      <c r="K367" s="10">
        <f t="shared" si="11"/>
        <v>0</v>
      </c>
    </row>
    <row r="368" spans="3:11" x14ac:dyDescent="0.25">
      <c r="C368" s="10"/>
      <c r="J368">
        <f t="shared" si="10"/>
        <v>0</v>
      </c>
      <c r="K368" s="10">
        <f t="shared" si="11"/>
        <v>0</v>
      </c>
    </row>
    <row r="369" spans="3:11" x14ac:dyDescent="0.25">
      <c r="C369" s="10"/>
      <c r="J369">
        <f t="shared" si="10"/>
        <v>0</v>
      </c>
      <c r="K369" s="10">
        <f t="shared" si="11"/>
        <v>0</v>
      </c>
    </row>
    <row r="370" spans="3:11" x14ac:dyDescent="0.25">
      <c r="C370" s="10"/>
      <c r="J370">
        <f t="shared" si="10"/>
        <v>0</v>
      </c>
      <c r="K370" s="10">
        <f t="shared" si="11"/>
        <v>0</v>
      </c>
    </row>
    <row r="371" spans="3:11" x14ac:dyDescent="0.25">
      <c r="C371" s="10"/>
      <c r="J371">
        <f t="shared" si="10"/>
        <v>0</v>
      </c>
      <c r="K371" s="10">
        <f t="shared" si="11"/>
        <v>0</v>
      </c>
    </row>
    <row r="372" spans="3:11" x14ac:dyDescent="0.25">
      <c r="C372" s="10"/>
      <c r="J372">
        <f t="shared" si="10"/>
        <v>0</v>
      </c>
      <c r="K372" s="10">
        <f t="shared" si="11"/>
        <v>0</v>
      </c>
    </row>
    <row r="373" spans="3:11" x14ac:dyDescent="0.25">
      <c r="C373" s="10"/>
      <c r="J373">
        <f t="shared" si="10"/>
        <v>0</v>
      </c>
      <c r="K373" s="10">
        <f t="shared" si="11"/>
        <v>0</v>
      </c>
    </row>
    <row r="374" spans="3:11" x14ac:dyDescent="0.25">
      <c r="C374" s="10"/>
      <c r="J374">
        <f t="shared" si="10"/>
        <v>0</v>
      </c>
      <c r="K374" s="10">
        <f t="shared" si="11"/>
        <v>0</v>
      </c>
    </row>
    <row r="375" spans="3:11" x14ac:dyDescent="0.25">
      <c r="C375" s="10"/>
      <c r="J375">
        <f t="shared" si="10"/>
        <v>0</v>
      </c>
      <c r="K375" s="10">
        <f t="shared" si="11"/>
        <v>0</v>
      </c>
    </row>
    <row r="376" spans="3:11" x14ac:dyDescent="0.25">
      <c r="C376" s="10"/>
      <c r="J376">
        <f t="shared" si="10"/>
        <v>0</v>
      </c>
      <c r="K376" s="10">
        <f t="shared" si="11"/>
        <v>0</v>
      </c>
    </row>
    <row r="377" spans="3:11" x14ac:dyDescent="0.25">
      <c r="C377" s="10"/>
      <c r="J377">
        <f t="shared" si="10"/>
        <v>0</v>
      </c>
      <c r="K377" s="10">
        <f t="shared" si="11"/>
        <v>0</v>
      </c>
    </row>
    <row r="378" spans="3:11" x14ac:dyDescent="0.25">
      <c r="C378" s="10"/>
      <c r="J378">
        <f t="shared" si="10"/>
        <v>0</v>
      </c>
      <c r="K378" s="10">
        <f t="shared" si="11"/>
        <v>0</v>
      </c>
    </row>
    <row r="379" spans="3:11" x14ac:dyDescent="0.25">
      <c r="C379" s="10"/>
      <c r="J379">
        <f t="shared" si="10"/>
        <v>0</v>
      </c>
      <c r="K379" s="10">
        <f t="shared" si="11"/>
        <v>0</v>
      </c>
    </row>
    <row r="380" spans="3:11" x14ac:dyDescent="0.25">
      <c r="C380" s="10"/>
      <c r="J380">
        <f t="shared" si="10"/>
        <v>0</v>
      </c>
      <c r="K380" s="10">
        <f t="shared" si="11"/>
        <v>0</v>
      </c>
    </row>
    <row r="381" spans="3:11" x14ac:dyDescent="0.25">
      <c r="C381" s="10"/>
      <c r="J381">
        <f t="shared" si="10"/>
        <v>0</v>
      </c>
      <c r="K381" s="10">
        <f t="shared" si="11"/>
        <v>0</v>
      </c>
    </row>
    <row r="382" spans="3:11" x14ac:dyDescent="0.25">
      <c r="C382" s="10"/>
      <c r="J382">
        <f t="shared" si="10"/>
        <v>0</v>
      </c>
      <c r="K382" s="10">
        <f t="shared" si="11"/>
        <v>0</v>
      </c>
    </row>
    <row r="383" spans="3:11" x14ac:dyDescent="0.25">
      <c r="C383" s="10"/>
      <c r="J383">
        <f t="shared" si="10"/>
        <v>0</v>
      </c>
      <c r="K383" s="10">
        <f t="shared" si="11"/>
        <v>0</v>
      </c>
    </row>
    <row r="384" spans="3:11" x14ac:dyDescent="0.25">
      <c r="C384" s="10"/>
      <c r="J384">
        <f t="shared" si="10"/>
        <v>0</v>
      </c>
      <c r="K384" s="10">
        <f t="shared" si="11"/>
        <v>0</v>
      </c>
    </row>
    <row r="385" spans="3:11" x14ac:dyDescent="0.25">
      <c r="C385" s="10"/>
      <c r="J385">
        <f t="shared" si="10"/>
        <v>0</v>
      </c>
      <c r="K385" s="10">
        <f t="shared" si="11"/>
        <v>0</v>
      </c>
    </row>
    <row r="386" spans="3:11" x14ac:dyDescent="0.25">
      <c r="C386" s="10"/>
      <c r="J386">
        <f t="shared" si="10"/>
        <v>0</v>
      </c>
      <c r="K386" s="10">
        <f t="shared" si="11"/>
        <v>0</v>
      </c>
    </row>
    <row r="387" spans="3:11" x14ac:dyDescent="0.25">
      <c r="C387" s="10"/>
      <c r="J387">
        <f t="shared" si="10"/>
        <v>0</v>
      </c>
      <c r="K387" s="10">
        <f t="shared" si="11"/>
        <v>0</v>
      </c>
    </row>
    <row r="388" spans="3:11" x14ac:dyDescent="0.25">
      <c r="C388" s="10"/>
      <c r="J388">
        <f t="shared" si="10"/>
        <v>0</v>
      </c>
      <c r="K388" s="10">
        <f t="shared" si="11"/>
        <v>0</v>
      </c>
    </row>
    <row r="389" spans="3:11" x14ac:dyDescent="0.25">
      <c r="C389" s="10"/>
      <c r="J389">
        <f t="shared" si="10"/>
        <v>0</v>
      </c>
      <c r="K389" s="10">
        <f t="shared" si="11"/>
        <v>0</v>
      </c>
    </row>
    <row r="390" spans="3:11" x14ac:dyDescent="0.25">
      <c r="C390" s="10"/>
      <c r="J390">
        <f t="shared" si="10"/>
        <v>0</v>
      </c>
      <c r="K390" s="10">
        <f t="shared" si="11"/>
        <v>0</v>
      </c>
    </row>
    <row r="391" spans="3:11" x14ac:dyDescent="0.25">
      <c r="C391" s="10"/>
      <c r="J391">
        <f t="shared" si="10"/>
        <v>0</v>
      </c>
      <c r="K391" s="10">
        <f t="shared" si="11"/>
        <v>0</v>
      </c>
    </row>
    <row r="392" spans="3:11" x14ac:dyDescent="0.25">
      <c r="C392" s="10"/>
      <c r="J392">
        <f t="shared" si="10"/>
        <v>0</v>
      </c>
      <c r="K392" s="10">
        <f t="shared" si="11"/>
        <v>0</v>
      </c>
    </row>
    <row r="393" spans="3:11" x14ac:dyDescent="0.25">
      <c r="C393" s="10"/>
      <c r="J393">
        <f t="shared" si="10"/>
        <v>0</v>
      </c>
      <c r="K393" s="10">
        <f t="shared" si="11"/>
        <v>0</v>
      </c>
    </row>
    <row r="394" spans="3:11" x14ac:dyDescent="0.25">
      <c r="C394" s="10"/>
      <c r="J394">
        <f t="shared" ref="J394:J410" si="12">-(B394*A394)</f>
        <v>0</v>
      </c>
      <c r="K394" s="10">
        <f t="shared" ref="K394:K410" si="13">B394*1000/$D$7</f>
        <v>0</v>
      </c>
    </row>
    <row r="395" spans="3:11" x14ac:dyDescent="0.25">
      <c r="C395" s="10"/>
      <c r="J395">
        <f t="shared" si="12"/>
        <v>0</v>
      </c>
      <c r="K395" s="10">
        <f t="shared" si="13"/>
        <v>0</v>
      </c>
    </row>
    <row r="396" spans="3:11" x14ac:dyDescent="0.25">
      <c r="C396" s="10"/>
      <c r="J396">
        <f t="shared" si="12"/>
        <v>0</v>
      </c>
      <c r="K396" s="10">
        <f t="shared" si="13"/>
        <v>0</v>
      </c>
    </row>
    <row r="397" spans="3:11" x14ac:dyDescent="0.25">
      <c r="C397" s="10"/>
      <c r="J397">
        <f t="shared" si="12"/>
        <v>0</v>
      </c>
      <c r="K397" s="10">
        <f t="shared" si="13"/>
        <v>0</v>
      </c>
    </row>
    <row r="398" spans="3:11" x14ac:dyDescent="0.25">
      <c r="C398" s="10"/>
      <c r="J398">
        <f t="shared" si="12"/>
        <v>0</v>
      </c>
      <c r="K398" s="10">
        <f t="shared" si="13"/>
        <v>0</v>
      </c>
    </row>
    <row r="399" spans="3:11" x14ac:dyDescent="0.25">
      <c r="C399" s="10"/>
      <c r="J399">
        <f t="shared" si="12"/>
        <v>0</v>
      </c>
      <c r="K399" s="10">
        <f t="shared" si="13"/>
        <v>0</v>
      </c>
    </row>
    <row r="400" spans="3:11" x14ac:dyDescent="0.25">
      <c r="C400" s="10"/>
      <c r="J400">
        <f t="shared" si="12"/>
        <v>0</v>
      </c>
      <c r="K400" s="10">
        <f t="shared" si="13"/>
        <v>0</v>
      </c>
    </row>
    <row r="401" spans="3:11" x14ac:dyDescent="0.25">
      <c r="C401" s="10"/>
      <c r="J401">
        <f t="shared" si="12"/>
        <v>0</v>
      </c>
      <c r="K401" s="10">
        <f t="shared" si="13"/>
        <v>0</v>
      </c>
    </row>
    <row r="402" spans="3:11" x14ac:dyDescent="0.25">
      <c r="C402" s="10"/>
      <c r="J402">
        <f t="shared" si="12"/>
        <v>0</v>
      </c>
      <c r="K402" s="10">
        <f t="shared" si="13"/>
        <v>0</v>
      </c>
    </row>
    <row r="403" spans="3:11" x14ac:dyDescent="0.25">
      <c r="C403" s="10"/>
      <c r="J403">
        <f t="shared" si="12"/>
        <v>0</v>
      </c>
      <c r="K403" s="10">
        <f t="shared" si="13"/>
        <v>0</v>
      </c>
    </row>
    <row r="404" spans="3:11" x14ac:dyDescent="0.25">
      <c r="C404" s="10"/>
      <c r="D404" s="6"/>
      <c r="J404">
        <f t="shared" si="12"/>
        <v>0</v>
      </c>
      <c r="K404" s="10">
        <f t="shared" si="13"/>
        <v>0</v>
      </c>
    </row>
    <row r="405" spans="3:11" x14ac:dyDescent="0.25">
      <c r="C405" s="10"/>
      <c r="J405">
        <f t="shared" si="12"/>
        <v>0</v>
      </c>
      <c r="K405" s="10">
        <f t="shared" si="13"/>
        <v>0</v>
      </c>
    </row>
    <row r="406" spans="3:11" x14ac:dyDescent="0.25">
      <c r="C406" s="10"/>
      <c r="J406">
        <f t="shared" si="12"/>
        <v>0</v>
      </c>
      <c r="K406" s="10">
        <f t="shared" si="13"/>
        <v>0</v>
      </c>
    </row>
    <row r="407" spans="3:11" x14ac:dyDescent="0.25">
      <c r="C407" s="10"/>
      <c r="J407">
        <f t="shared" si="12"/>
        <v>0</v>
      </c>
      <c r="K407" s="10">
        <f t="shared" si="13"/>
        <v>0</v>
      </c>
    </row>
    <row r="408" spans="3:11" x14ac:dyDescent="0.25">
      <c r="C408" s="10"/>
      <c r="J408">
        <f t="shared" si="12"/>
        <v>0</v>
      </c>
      <c r="K408" s="10">
        <f t="shared" si="13"/>
        <v>0</v>
      </c>
    </row>
    <row r="409" spans="3:11" x14ac:dyDescent="0.25">
      <c r="C409" s="10"/>
      <c r="J409">
        <f t="shared" si="12"/>
        <v>0</v>
      </c>
      <c r="K409" s="10">
        <f t="shared" si="13"/>
        <v>0</v>
      </c>
    </row>
    <row r="410" spans="3:11" x14ac:dyDescent="0.25">
      <c r="C410" s="10"/>
      <c r="J410">
        <f t="shared" si="12"/>
        <v>0</v>
      </c>
      <c r="K410" s="10">
        <f t="shared" si="13"/>
        <v>0</v>
      </c>
    </row>
    <row r="411" spans="3:11" x14ac:dyDescent="0.25">
      <c r="D411" s="6"/>
    </row>
  </sheetData>
  <conditionalFormatting sqref="D4:D7">
    <cfRule type="cellIs" dxfId="27" priority="1" stopIfTrue="1" operator="equal">
      <formula>0</formula>
    </cfRule>
  </conditionalFormatting>
  <conditionalFormatting sqref="E23:E24">
    <cfRule type="cellIs" dxfId="26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6"/>
      <c r="B1" s="6"/>
    </row>
    <row r="2" spans="1:16" x14ac:dyDescent="0.25">
      <c r="C2" s="7" t="s">
        <v>17</v>
      </c>
      <c r="D2" t="s">
        <v>83</v>
      </c>
    </row>
    <row r="3" spans="1:16" x14ac:dyDescent="0.25">
      <c r="C3" s="7" t="s">
        <v>19</v>
      </c>
      <c r="D3" t="s">
        <v>83</v>
      </c>
    </row>
    <row r="4" spans="1:16" x14ac:dyDescent="0.25">
      <c r="C4" s="7" t="s">
        <v>20</v>
      </c>
      <c r="D4" s="8"/>
      <c r="E4" t="s">
        <v>21</v>
      </c>
    </row>
    <row r="5" spans="1:16" x14ac:dyDescent="0.25">
      <c r="C5" s="7" t="s">
        <v>22</v>
      </c>
      <c r="D5" s="9">
        <v>100</v>
      </c>
      <c r="E5" t="s">
        <v>23</v>
      </c>
    </row>
    <row r="6" spans="1:16" x14ac:dyDescent="0.25">
      <c r="C6" s="7" t="s">
        <v>24</v>
      </c>
      <c r="D6" s="9">
        <v>420</v>
      </c>
      <c r="E6" t="s">
        <v>25</v>
      </c>
    </row>
    <row r="7" spans="1:16" x14ac:dyDescent="0.25">
      <c r="C7" s="7" t="s">
        <v>26</v>
      </c>
      <c r="D7" s="9">
        <v>2.035E-2</v>
      </c>
      <c r="E7" t="s">
        <v>27</v>
      </c>
    </row>
    <row r="9" spans="1:16" x14ac:dyDescent="0.25">
      <c r="A9" t="s">
        <v>28</v>
      </c>
      <c r="B9" t="s">
        <v>29</v>
      </c>
      <c r="E9" s="9" t="s">
        <v>30</v>
      </c>
      <c r="F9" s="9" t="s">
        <v>31</v>
      </c>
      <c r="J9" t="s">
        <v>32</v>
      </c>
      <c r="K9" t="s">
        <v>33</v>
      </c>
    </row>
    <row r="10" spans="1:16" x14ac:dyDescent="0.25">
      <c r="A10" s="6">
        <v>0</v>
      </c>
      <c r="B10" s="6">
        <v>-1.1964359999999999E-4</v>
      </c>
      <c r="C10" s="10"/>
      <c r="D10" s="7" t="s">
        <v>34</v>
      </c>
      <c r="E10" s="11">
        <f>-F10*1000/$D$7</f>
        <v>5.8792923832923831</v>
      </c>
      <c r="F10" s="9">
        <f>((INDEX(A10:B11,1,2)+INDEX(A10:B11,2,2))-((INDEX(A10:B11,1,2)-INDEX(A10:B11,2,2))/(INDEX(A10:B11,1,1)-INDEX(A10:B11,2,1))*(INDEX(A10:B11,1,1)+INDEX(A10:B11,2,1))))/2</f>
        <v>-1.1964359999999999E-4</v>
      </c>
      <c r="G10" t="s">
        <v>35</v>
      </c>
      <c r="H10" t="s">
        <v>36</v>
      </c>
      <c r="J10">
        <f t="shared" ref="J10:J73" si="0">-(B10*A10)</f>
        <v>0</v>
      </c>
      <c r="K10" s="10">
        <f t="shared" ref="K10:K73" si="1">B10*1000/$D$7</f>
        <v>-5.8792923832923831</v>
      </c>
      <c r="L10" s="7" t="s">
        <v>37</v>
      </c>
      <c r="M10" s="6">
        <f>MAX(E14:E15)/20</f>
        <v>1.6730101844521863E-2</v>
      </c>
      <c r="N10" s="12">
        <f>-E10</f>
        <v>-5.8792923832923831</v>
      </c>
      <c r="O10" s="12">
        <f>-E11</f>
        <v>-6.0606191646191645</v>
      </c>
      <c r="P10" s="12">
        <f>-E12</f>
        <v>-7.0597985257985263</v>
      </c>
    </row>
    <row r="11" spans="1:16" x14ac:dyDescent="0.25">
      <c r="A11" s="6">
        <v>-2.5000000000000001E-2</v>
      </c>
      <c r="B11" s="6">
        <v>-1.2813350000000001E-4</v>
      </c>
      <c r="C11" s="10"/>
      <c r="D11" s="7" t="s">
        <v>38</v>
      </c>
      <c r="E11" s="11">
        <f>-F11*1000/$D$7</f>
        <v>6.0606191646191645</v>
      </c>
      <c r="F11" s="9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-1.2333360000000001E-4</v>
      </c>
      <c r="G11" s="10" t="s">
        <v>69</v>
      </c>
      <c r="H11" t="s">
        <v>70</v>
      </c>
      <c r="J11">
        <f t="shared" si="0"/>
        <v>-3.2033375000000004E-6</v>
      </c>
      <c r="K11" s="10">
        <f t="shared" si="1"/>
        <v>-6.2964864864864873</v>
      </c>
      <c r="L11" s="7"/>
      <c r="M11" s="6">
        <f>-MAX(E15:E16)/20</f>
        <v>-1.6730101844521863E-2</v>
      </c>
      <c r="N11" s="12">
        <f>-E10</f>
        <v>-5.8792923832923831</v>
      </c>
      <c r="O11" s="12">
        <f>-E11</f>
        <v>-6.0606191646191645</v>
      </c>
      <c r="P11" s="12">
        <f>-E12</f>
        <v>-7.0597985257985263</v>
      </c>
    </row>
    <row r="12" spans="1:16" x14ac:dyDescent="0.25">
      <c r="A12" s="6">
        <v>-0.05</v>
      </c>
      <c r="B12" s="6">
        <v>-1.3588580000000001E-4</v>
      </c>
      <c r="C12" s="10"/>
      <c r="D12" s="7" t="s">
        <v>41</v>
      </c>
      <c r="E12" s="11">
        <f>-F12*1000/$D$7</f>
        <v>7.0597985257985263</v>
      </c>
      <c r="F12" s="9">
        <f>((INDEX(A131:B132,1,2)+INDEX(A131:B132,2,2))-((INDEX(A131:B132,1,2)-INDEX(A131:B132,2,2))/(INDEX(A131:B132,1,1)-INDEX(A131:B132,2,1))*(INDEX(A131:B132,1,1)+INDEX(A131:B132,2,1))))/2</f>
        <v>-1.4366690000000001E-4</v>
      </c>
      <c r="G12" t="s">
        <v>42</v>
      </c>
      <c r="H12" t="s">
        <v>43</v>
      </c>
      <c r="J12">
        <f t="shared" si="0"/>
        <v>-6.7942900000000005E-6</v>
      </c>
      <c r="K12" s="10">
        <f t="shared" si="1"/>
        <v>-6.6774348894348892</v>
      </c>
      <c r="L12" s="7"/>
    </row>
    <row r="13" spans="1:16" x14ac:dyDescent="0.25">
      <c r="A13" s="6">
        <v>-7.4999999999999997E-2</v>
      </c>
      <c r="B13" s="6">
        <v>-1.454301E-4</v>
      </c>
      <c r="C13" s="10"/>
      <c r="E13" s="9" t="s">
        <v>44</v>
      </c>
      <c r="F13" s="10"/>
      <c r="J13">
        <f t="shared" si="0"/>
        <v>-1.09072575E-5</v>
      </c>
      <c r="K13" s="10">
        <f t="shared" si="1"/>
        <v>-7.1464422604422611</v>
      </c>
      <c r="L13" s="7" t="s">
        <v>45</v>
      </c>
      <c r="M13" s="12">
        <f>E14</f>
        <v>0.2638121695092297</v>
      </c>
      <c r="N13" s="12">
        <f>-MAX(E10:E12)/15</f>
        <v>-0.47065323505323509</v>
      </c>
    </row>
    <row r="14" spans="1:16" x14ac:dyDescent="0.25">
      <c r="A14" s="6">
        <v>-0.1</v>
      </c>
      <c r="B14" s="6">
        <v>-1.5470530000000001E-4</v>
      </c>
      <c r="C14" s="10"/>
      <c r="D14" s="7" t="s">
        <v>46</v>
      </c>
      <c r="E14" s="11">
        <f>F14</f>
        <v>0.2638121695092297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0.2638121695092297</v>
      </c>
      <c r="G14" s="10" t="s">
        <v>71</v>
      </c>
      <c r="H14" t="s">
        <v>72</v>
      </c>
      <c r="J14">
        <f t="shared" si="0"/>
        <v>-1.5470530000000002E-5</v>
      </c>
      <c r="K14" s="10">
        <f t="shared" si="1"/>
        <v>-7.602226044226045</v>
      </c>
      <c r="L14" s="7"/>
      <c r="M14">
        <f>E14</f>
        <v>0.2638121695092297</v>
      </c>
      <c r="N14" s="12">
        <f>MAX(E10:E12)/15</f>
        <v>0.47065323505323509</v>
      </c>
    </row>
    <row r="15" spans="1:16" x14ac:dyDescent="0.25">
      <c r="A15" s="6">
        <v>-0.125</v>
      </c>
      <c r="B15" s="6">
        <v>-1.649458E-4</v>
      </c>
      <c r="C15" s="10"/>
      <c r="D15" s="7" t="s">
        <v>49</v>
      </c>
      <c r="E15" s="9">
        <f>F15</f>
        <v>0.33460203689043727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0.33460203689043727</v>
      </c>
      <c r="G15" s="10" t="s">
        <v>73</v>
      </c>
      <c r="H15" t="s">
        <v>74</v>
      </c>
      <c r="J15">
        <f t="shared" si="0"/>
        <v>-2.0618225E-5</v>
      </c>
      <c r="K15" s="10">
        <f t="shared" si="1"/>
        <v>-8.1054447174447173</v>
      </c>
      <c r="L15" s="7"/>
      <c r="M15" s="12">
        <f>E15</f>
        <v>0.33460203689043727</v>
      </c>
      <c r="N15" s="12">
        <f>-MAX(E10:E12)/15</f>
        <v>-0.47065323505323509</v>
      </c>
    </row>
    <row r="16" spans="1:16" x14ac:dyDescent="0.25">
      <c r="A16" s="6">
        <v>-0.15</v>
      </c>
      <c r="B16" s="6">
        <v>-1.7550500000000001E-4</v>
      </c>
      <c r="C16" s="10"/>
      <c r="E16" s="9"/>
      <c r="J16">
        <f t="shared" si="0"/>
        <v>-2.6325750000000001E-5</v>
      </c>
      <c r="K16" s="10">
        <f t="shared" si="1"/>
        <v>-8.6243243243243235</v>
      </c>
      <c r="L16" s="7"/>
      <c r="M16">
        <f>E15</f>
        <v>0.33460203689043727</v>
      </c>
      <c r="N16" s="12">
        <f>MAX(E10:E12)/15</f>
        <v>0.47065323505323509</v>
      </c>
    </row>
    <row r="17" spans="1:19" x14ac:dyDescent="0.25">
      <c r="A17" s="6">
        <v>-0.17499999999999999</v>
      </c>
      <c r="B17" s="6">
        <v>-1.8629930000000001E-4</v>
      </c>
      <c r="C17" s="13"/>
      <c r="D17" s="7" t="s">
        <v>52</v>
      </c>
      <c r="E17" s="14">
        <f>F17</f>
        <v>0.28807681979245059</v>
      </c>
      <c r="F17">
        <f>(-1)*MAX(J30:J91)/F11/E14</f>
        <v>0.28807681979245059</v>
      </c>
      <c r="G17" t="s">
        <v>75</v>
      </c>
      <c r="J17">
        <f t="shared" si="0"/>
        <v>-3.26023775E-5</v>
      </c>
      <c r="K17" s="10">
        <f t="shared" si="1"/>
        <v>-9.1547567567567576</v>
      </c>
      <c r="L17" s="7"/>
      <c r="N17" s="12"/>
    </row>
    <row r="18" spans="1:19" x14ac:dyDescent="0.25">
      <c r="A18" s="6">
        <v>-0.2</v>
      </c>
      <c r="B18" s="6">
        <v>-1.995156E-4</v>
      </c>
      <c r="C18" s="13"/>
      <c r="D18" s="7" t="s">
        <v>54</v>
      </c>
      <c r="E18" s="14">
        <f>F18</f>
        <v>0.3047399401456653</v>
      </c>
      <c r="F18">
        <f>(-1)*MAX(J91:J130)/F12/E15</f>
        <v>0.3047399401456653</v>
      </c>
      <c r="G18" t="s">
        <v>76</v>
      </c>
      <c r="J18">
        <f t="shared" si="0"/>
        <v>-3.9903120000000002E-5</v>
      </c>
      <c r="K18" s="10">
        <f t="shared" si="1"/>
        <v>-9.8042063882063886</v>
      </c>
      <c r="L18" s="7" t="s">
        <v>3</v>
      </c>
      <c r="M18" s="10">
        <v>0</v>
      </c>
      <c r="N18" s="10">
        <f>INDEX(K30:K91,MATCH(MAX(J30:J91),J30:J91,0),1)</f>
        <v>-3.0706398034398035</v>
      </c>
      <c r="O18" s="15"/>
      <c r="P18" s="15" t="s">
        <v>77</v>
      </c>
      <c r="Q18" s="16"/>
      <c r="R18" s="16"/>
      <c r="S18" s="16"/>
    </row>
    <row r="19" spans="1:19" x14ac:dyDescent="0.25">
      <c r="A19" s="6">
        <v>-0.22500000000000001</v>
      </c>
      <c r="B19" s="6">
        <v>-2.1095909999999999E-4</v>
      </c>
      <c r="C19" s="13"/>
      <c r="D19" s="7"/>
      <c r="J19">
        <f t="shared" si="0"/>
        <v>-4.7465797499999999E-5</v>
      </c>
      <c r="K19" s="10">
        <f t="shared" si="1"/>
        <v>-10.366540540540539</v>
      </c>
      <c r="L19" s="7"/>
      <c r="M19" s="10">
        <f>INDEX(A30:A91,MATCH(MAX(J30:J91),J30:J91,0),1)</f>
        <v>0.15</v>
      </c>
      <c r="N19" s="10">
        <f>INDEX(K30:K91,MATCH(MAX(J30:J91),J30:J91,0),1)</f>
        <v>-3.0706398034398035</v>
      </c>
      <c r="O19" s="15" t="s">
        <v>78</v>
      </c>
      <c r="P19" s="15" t="s">
        <v>77</v>
      </c>
      <c r="Q19" s="16"/>
      <c r="R19" s="16"/>
      <c r="S19" s="16"/>
    </row>
    <row r="20" spans="1:19" x14ac:dyDescent="0.25">
      <c r="A20" s="6">
        <v>-0.25</v>
      </c>
      <c r="B20" s="6">
        <v>-2.2590539999999999E-4</v>
      </c>
      <c r="C20" s="13"/>
      <c r="D20" s="7" t="s">
        <v>58</v>
      </c>
      <c r="E20" s="17">
        <f>F20</f>
        <v>4.6059597051597038E-3</v>
      </c>
      <c r="F20">
        <f>MAX(J30:J91)/D5/D7*1000</f>
        <v>4.6059597051597038E-3</v>
      </c>
      <c r="G20" t="s">
        <v>79</v>
      </c>
      <c r="J20">
        <f t="shared" si="0"/>
        <v>-5.6476349999999997E-5</v>
      </c>
      <c r="K20" s="10">
        <f t="shared" si="1"/>
        <v>-11.101002457002457</v>
      </c>
      <c r="M20" s="10">
        <f>INDEX(A30:A91,MATCH(MAX(J30:J91),J30:J91,0),1)</f>
        <v>0.15</v>
      </c>
      <c r="N20" s="10">
        <v>0</v>
      </c>
      <c r="O20" s="15" t="s">
        <v>78</v>
      </c>
      <c r="P20" s="15"/>
      <c r="Q20" s="16"/>
      <c r="R20" s="16"/>
      <c r="S20" s="16"/>
    </row>
    <row r="21" spans="1:19" x14ac:dyDescent="0.25">
      <c r="A21" s="6">
        <v>-0.27500000000000002</v>
      </c>
      <c r="B21" s="6">
        <v>-2.41239E-4</v>
      </c>
      <c r="C21" s="13"/>
      <c r="D21" s="7" t="s">
        <v>60</v>
      </c>
      <c r="E21" s="17">
        <f>F21</f>
        <v>7.1986368550368551E-3</v>
      </c>
      <c r="F21">
        <f>MAX(J91:J130)/D5/D7*1000</f>
        <v>7.1986368550368551E-3</v>
      </c>
      <c r="G21" t="s">
        <v>80</v>
      </c>
      <c r="J21">
        <f t="shared" si="0"/>
        <v>-6.6340725000000008E-5</v>
      </c>
      <c r="K21" s="10">
        <f t="shared" si="1"/>
        <v>-11.854496314496314</v>
      </c>
      <c r="M21" s="10"/>
      <c r="N21" s="10"/>
      <c r="O21" s="15"/>
      <c r="P21" s="15"/>
      <c r="Q21" s="16"/>
      <c r="R21" s="16"/>
      <c r="S21" s="16"/>
    </row>
    <row r="22" spans="1:19" x14ac:dyDescent="0.25">
      <c r="A22" s="6">
        <v>-0.3</v>
      </c>
      <c r="B22" s="6">
        <v>-2.5544689999999998E-4</v>
      </c>
      <c r="C22" s="10"/>
      <c r="J22">
        <f t="shared" si="0"/>
        <v>-7.663406999999999E-5</v>
      </c>
      <c r="K22" s="10">
        <f t="shared" si="1"/>
        <v>-12.552673218673217</v>
      </c>
      <c r="M22" s="10">
        <v>0</v>
      </c>
      <c r="N22" s="10">
        <f>INDEX(K91:K130,MATCH(MAX(J91:J130),J91:J130,0),1)</f>
        <v>-3.599318427518428</v>
      </c>
      <c r="O22" s="15"/>
      <c r="P22" s="15" t="s">
        <v>81</v>
      </c>
      <c r="Q22" s="16"/>
      <c r="R22" s="16"/>
      <c r="S22" s="16"/>
    </row>
    <row r="23" spans="1:19" x14ac:dyDescent="0.25">
      <c r="A23" s="6">
        <v>-0.32500000000000001</v>
      </c>
      <c r="B23" s="6">
        <v>-2.7296869999999997E-4</v>
      </c>
      <c r="C23" s="10"/>
      <c r="D23" s="7" t="s">
        <v>63</v>
      </c>
      <c r="E23" s="18">
        <f>E11*E14*E17/D5-E20</f>
        <v>0</v>
      </c>
      <c r="J23">
        <f t="shared" si="0"/>
        <v>-8.8714827499999992E-5</v>
      </c>
      <c r="K23" s="10">
        <f t="shared" si="1"/>
        <v>-13.41369533169533</v>
      </c>
      <c r="M23" s="10">
        <f>INDEX(A91:A130,MATCH(MAX(J91:J130),J91:J130,0),1)</f>
        <v>0.2</v>
      </c>
      <c r="N23" s="10">
        <f>INDEX(K91:K130,MATCH(MAX(J91:J130),J91:J130,0),1)</f>
        <v>-3.599318427518428</v>
      </c>
      <c r="O23" s="15" t="s">
        <v>82</v>
      </c>
      <c r="P23" s="15" t="s">
        <v>81</v>
      </c>
      <c r="Q23" s="16"/>
      <c r="R23" s="16"/>
      <c r="S23" s="16"/>
    </row>
    <row r="24" spans="1:19" x14ac:dyDescent="0.25">
      <c r="A24" s="6">
        <v>-0.35</v>
      </c>
      <c r="B24" s="6">
        <v>-2.931311E-4</v>
      </c>
      <c r="C24" s="10"/>
      <c r="E24" s="18">
        <f>E12*E15*E18/D5-E21</f>
        <v>0</v>
      </c>
      <c r="J24">
        <f t="shared" si="0"/>
        <v>-1.0259588499999999E-4</v>
      </c>
      <c r="K24" s="10">
        <f t="shared" si="1"/>
        <v>-14.404476658476657</v>
      </c>
      <c r="M24" s="10">
        <f>INDEX(A91:A130,MATCH(MAX(J91:J130),J91:J130,0),1)</f>
        <v>0.2</v>
      </c>
      <c r="N24" s="10">
        <v>0</v>
      </c>
      <c r="O24" s="15" t="s">
        <v>82</v>
      </c>
      <c r="P24" s="15"/>
      <c r="Q24" s="16"/>
      <c r="R24" s="16"/>
      <c r="S24" s="16"/>
    </row>
    <row r="25" spans="1:19" x14ac:dyDescent="0.25">
      <c r="A25" s="6">
        <v>-0.375</v>
      </c>
      <c r="B25" s="6">
        <v>-3.13033E-4</v>
      </c>
      <c r="C25" s="19"/>
      <c r="J25">
        <f t="shared" si="0"/>
        <v>-1.17387375E-4</v>
      </c>
      <c r="K25" s="10">
        <f t="shared" si="1"/>
        <v>-15.382457002457002</v>
      </c>
      <c r="N25" s="12"/>
      <c r="O25" s="16"/>
      <c r="P25" s="16"/>
      <c r="Q25" s="16"/>
      <c r="R25" s="16"/>
      <c r="S25" s="16"/>
    </row>
    <row r="26" spans="1:19" x14ac:dyDescent="0.25">
      <c r="A26" s="6">
        <v>-0.4</v>
      </c>
      <c r="B26" s="6">
        <v>-3.3612559999999999E-4</v>
      </c>
      <c r="C26" s="10"/>
      <c r="D26" s="7" t="s">
        <v>65</v>
      </c>
      <c r="E26" s="20">
        <f>MIN(A10:A132)</f>
        <v>-0.5</v>
      </c>
      <c r="F26" s="20" t="s">
        <v>66</v>
      </c>
      <c r="G26" s="20">
        <f>MAX(A10:A132)</f>
        <v>1</v>
      </c>
      <c r="J26">
        <f t="shared" si="0"/>
        <v>-1.3445024000000001E-4</v>
      </c>
      <c r="K26" s="10">
        <f t="shared" si="1"/>
        <v>-16.517228501228498</v>
      </c>
      <c r="O26" s="16"/>
      <c r="P26" s="16"/>
      <c r="Q26" s="16"/>
      <c r="R26" s="16"/>
      <c r="S26" s="16"/>
    </row>
    <row r="27" spans="1:19" x14ac:dyDescent="0.25">
      <c r="A27" s="6">
        <v>-0.42499999999999999</v>
      </c>
      <c r="B27" s="6">
        <v>-3.6182899999999998E-4</v>
      </c>
      <c r="C27" s="10"/>
      <c r="D27" s="7" t="s">
        <v>67</v>
      </c>
      <c r="E27" s="11">
        <f>MATCH(-0.5,A1:A132,0)</f>
        <v>30</v>
      </c>
      <c r="F27" s="11" t="s">
        <v>68</v>
      </c>
      <c r="G27" s="11">
        <f>MATCH(1,A1:A132,0)</f>
        <v>91</v>
      </c>
      <c r="J27">
        <f t="shared" si="0"/>
        <v>-1.5377732499999999E-4</v>
      </c>
      <c r="K27" s="10">
        <f t="shared" si="1"/>
        <v>-17.78029484029484</v>
      </c>
      <c r="O27" s="16"/>
      <c r="P27" s="16"/>
      <c r="Q27" s="16"/>
      <c r="R27" s="16"/>
      <c r="S27" s="16"/>
    </row>
    <row r="28" spans="1:19" x14ac:dyDescent="0.25">
      <c r="A28" s="6">
        <v>-0.45</v>
      </c>
      <c r="B28" s="6">
        <v>-3.9018400000000002E-4</v>
      </c>
      <c r="C28" s="10"/>
      <c r="J28">
        <f t="shared" si="0"/>
        <v>-1.755828E-4</v>
      </c>
      <c r="K28" s="10">
        <f t="shared" si="1"/>
        <v>-19.173660933660933</v>
      </c>
    </row>
    <row r="29" spans="1:19" x14ac:dyDescent="0.25">
      <c r="A29" s="6">
        <v>-0.47499999999999998</v>
      </c>
      <c r="B29" s="6">
        <v>-4.2373660000000001E-4</v>
      </c>
      <c r="C29" s="10"/>
      <c r="J29">
        <f t="shared" si="0"/>
        <v>-2.01274885E-4</v>
      </c>
      <c r="K29" s="10">
        <f t="shared" si="1"/>
        <v>-20.822437346437347</v>
      </c>
    </row>
    <row r="30" spans="1:19" x14ac:dyDescent="0.25">
      <c r="A30" s="6">
        <v>-0.5</v>
      </c>
      <c r="B30" s="6">
        <v>-4.602769E-4</v>
      </c>
      <c r="C30" s="10"/>
      <c r="J30">
        <f t="shared" si="0"/>
        <v>-2.3013845E-4</v>
      </c>
      <c r="K30" s="10">
        <f t="shared" si="1"/>
        <v>-22.618029484029485</v>
      </c>
    </row>
    <row r="31" spans="1:19" x14ac:dyDescent="0.25">
      <c r="A31" s="6">
        <v>-0.5</v>
      </c>
      <c r="B31" s="6">
        <v>-4.7241580000000001E-4</v>
      </c>
      <c r="C31" s="10"/>
      <c r="J31">
        <f t="shared" si="0"/>
        <v>-2.3620790000000001E-4</v>
      </c>
      <c r="K31" s="10">
        <f t="shared" si="1"/>
        <v>-23.214535626535625</v>
      </c>
    </row>
    <row r="32" spans="1:19" x14ac:dyDescent="0.25">
      <c r="A32" s="6">
        <v>-0.47499999999999998</v>
      </c>
      <c r="B32" s="6">
        <v>-4.546094E-4</v>
      </c>
      <c r="C32" s="10"/>
      <c r="J32">
        <f t="shared" si="0"/>
        <v>-2.1593946499999999E-4</v>
      </c>
      <c r="K32" s="10">
        <f t="shared" si="1"/>
        <v>-22.339528255528254</v>
      </c>
    </row>
    <row r="33" spans="1:11" x14ac:dyDescent="0.25">
      <c r="A33" s="6">
        <v>-0.45</v>
      </c>
      <c r="B33" s="6">
        <v>-4.3554279999999997E-4</v>
      </c>
      <c r="C33" s="10"/>
      <c r="J33">
        <f t="shared" si="0"/>
        <v>-1.9599426E-4</v>
      </c>
      <c r="K33" s="10">
        <f t="shared" si="1"/>
        <v>-21.402594594594593</v>
      </c>
    </row>
    <row r="34" spans="1:11" x14ac:dyDescent="0.25">
      <c r="A34" s="6">
        <v>-0.42499999999999999</v>
      </c>
      <c r="B34" s="6">
        <v>-4.1213509999999998E-4</v>
      </c>
      <c r="C34" s="10"/>
      <c r="J34">
        <f t="shared" si="0"/>
        <v>-1.7515741749999999E-4</v>
      </c>
      <c r="K34" s="10">
        <f t="shared" si="1"/>
        <v>-20.252339066339065</v>
      </c>
    </row>
    <row r="35" spans="1:11" x14ac:dyDescent="0.25">
      <c r="A35" s="6">
        <v>-0.4</v>
      </c>
      <c r="B35" s="6">
        <v>-3.8917690000000001E-4</v>
      </c>
      <c r="C35" s="10"/>
      <c r="J35">
        <f t="shared" si="0"/>
        <v>-1.5567076E-4</v>
      </c>
      <c r="K35" s="10">
        <f t="shared" si="1"/>
        <v>-19.124171990171991</v>
      </c>
    </row>
    <row r="36" spans="1:11" x14ac:dyDescent="0.25">
      <c r="A36" s="6">
        <v>-0.375</v>
      </c>
      <c r="B36" s="6">
        <v>-3.6382020000000001E-4</v>
      </c>
      <c r="C36" s="10"/>
      <c r="J36">
        <f t="shared" si="0"/>
        <v>-1.36432575E-4</v>
      </c>
      <c r="K36" s="10">
        <f t="shared" si="1"/>
        <v>-17.87814250614251</v>
      </c>
    </row>
    <row r="37" spans="1:11" x14ac:dyDescent="0.25">
      <c r="A37" s="6">
        <v>-0.35</v>
      </c>
      <c r="B37" s="6">
        <v>-3.4153960000000001E-4</v>
      </c>
      <c r="C37" s="10"/>
      <c r="J37">
        <f t="shared" si="0"/>
        <v>-1.1953886E-4</v>
      </c>
      <c r="K37" s="10">
        <f t="shared" si="1"/>
        <v>-16.783272727272728</v>
      </c>
    </row>
    <row r="38" spans="1:11" x14ac:dyDescent="0.25">
      <c r="A38" s="6">
        <v>-0.32500000000000001</v>
      </c>
      <c r="B38" s="6">
        <v>-3.1972689999999998E-4</v>
      </c>
      <c r="C38" s="10"/>
      <c r="J38">
        <f t="shared" si="0"/>
        <v>-1.0391124249999999E-4</v>
      </c>
      <c r="K38" s="10">
        <f t="shared" si="1"/>
        <v>-15.711395577395576</v>
      </c>
    </row>
    <row r="39" spans="1:11" x14ac:dyDescent="0.25">
      <c r="A39" s="6">
        <v>-0.3</v>
      </c>
      <c r="B39" s="6">
        <v>-2.9765949999999998E-4</v>
      </c>
      <c r="C39" s="10"/>
      <c r="J39">
        <f t="shared" si="0"/>
        <v>-8.9297849999999987E-5</v>
      </c>
      <c r="K39" s="10">
        <f t="shared" si="1"/>
        <v>-14.627002457002455</v>
      </c>
    </row>
    <row r="40" spans="1:11" x14ac:dyDescent="0.25">
      <c r="A40" s="6">
        <v>-0.27500000000000002</v>
      </c>
      <c r="B40" s="6">
        <v>-2.7748170000000002E-4</v>
      </c>
      <c r="C40" s="10"/>
      <c r="J40">
        <f t="shared" si="0"/>
        <v>-7.6307467500000015E-5</v>
      </c>
      <c r="K40" s="10">
        <f t="shared" si="1"/>
        <v>-13.635464373464373</v>
      </c>
    </row>
    <row r="41" spans="1:11" x14ac:dyDescent="0.25">
      <c r="A41" s="6">
        <v>-0.25</v>
      </c>
      <c r="B41" s="6">
        <v>-2.5929700000000002E-4</v>
      </c>
      <c r="C41" s="10"/>
      <c r="J41">
        <f t="shared" si="0"/>
        <v>-6.4824250000000005E-5</v>
      </c>
      <c r="K41" s="10">
        <f t="shared" si="1"/>
        <v>-12.741867321867321</v>
      </c>
    </row>
    <row r="42" spans="1:11" x14ac:dyDescent="0.25">
      <c r="A42" s="6">
        <v>-0.22500000000000001</v>
      </c>
      <c r="B42" s="6">
        <v>-2.4081809999999999E-4</v>
      </c>
      <c r="C42" s="10"/>
      <c r="J42">
        <f t="shared" si="0"/>
        <v>-5.4184072499999997E-5</v>
      </c>
      <c r="K42" s="10">
        <f t="shared" si="1"/>
        <v>-11.833813267813266</v>
      </c>
    </row>
    <row r="43" spans="1:11" x14ac:dyDescent="0.25">
      <c r="A43" s="6">
        <v>-0.2</v>
      </c>
      <c r="B43" s="6">
        <v>-2.2427809999999999E-4</v>
      </c>
      <c r="C43" s="10"/>
      <c r="J43">
        <f t="shared" si="0"/>
        <v>-4.4855619999999999E-5</v>
      </c>
      <c r="K43" s="10">
        <f t="shared" si="1"/>
        <v>-11.021036855036854</v>
      </c>
    </row>
    <row r="44" spans="1:11" x14ac:dyDescent="0.25">
      <c r="A44" s="6">
        <v>-0.17499999999999999</v>
      </c>
      <c r="B44" s="6">
        <v>-2.0765979999999999E-4</v>
      </c>
      <c r="C44" s="10"/>
      <c r="J44">
        <f t="shared" si="0"/>
        <v>-3.6340464999999993E-5</v>
      </c>
      <c r="K44" s="10">
        <f t="shared" si="1"/>
        <v>-10.204412776412775</v>
      </c>
    </row>
    <row r="45" spans="1:11" x14ac:dyDescent="0.25">
      <c r="A45" s="6">
        <v>-0.15</v>
      </c>
      <c r="B45" s="6">
        <v>-1.9396760000000001E-4</v>
      </c>
      <c r="C45" s="10"/>
      <c r="J45">
        <f t="shared" si="0"/>
        <v>-2.9095140000000001E-5</v>
      </c>
      <c r="K45" s="10">
        <f t="shared" si="1"/>
        <v>-9.531577395577397</v>
      </c>
    </row>
    <row r="46" spans="1:11" x14ac:dyDescent="0.25">
      <c r="A46" s="6">
        <v>-0.125</v>
      </c>
      <c r="B46" s="6">
        <v>-1.8068540000000001E-4</v>
      </c>
      <c r="C46" s="10"/>
      <c r="J46">
        <f t="shared" si="0"/>
        <v>-2.2585675000000001E-5</v>
      </c>
      <c r="K46" s="10">
        <f t="shared" si="1"/>
        <v>-8.8788894348894338</v>
      </c>
    </row>
    <row r="47" spans="1:11" x14ac:dyDescent="0.25">
      <c r="A47" s="6">
        <v>-0.1</v>
      </c>
      <c r="B47" s="6">
        <v>-1.6813240000000001E-4</v>
      </c>
      <c r="C47" s="10"/>
      <c r="J47">
        <f t="shared" si="0"/>
        <v>-1.6813240000000003E-5</v>
      </c>
      <c r="K47" s="10">
        <f t="shared" si="1"/>
        <v>-8.2620343980343982</v>
      </c>
    </row>
    <row r="48" spans="1:11" x14ac:dyDescent="0.25">
      <c r="A48" s="6">
        <v>-7.4999999999999997E-2</v>
      </c>
      <c r="B48" s="6">
        <v>-1.557215E-4</v>
      </c>
      <c r="C48" s="10"/>
      <c r="J48">
        <f t="shared" si="0"/>
        <v>-1.1679112500000001E-5</v>
      </c>
      <c r="K48" s="10">
        <f t="shared" si="1"/>
        <v>-7.6521621621621625</v>
      </c>
    </row>
    <row r="49" spans="1:11" x14ac:dyDescent="0.25">
      <c r="A49" s="6">
        <v>-0.05</v>
      </c>
      <c r="B49" s="6">
        <v>-1.4404730000000001E-4</v>
      </c>
      <c r="C49" s="10"/>
      <c r="J49">
        <f t="shared" si="0"/>
        <v>-7.2023650000000008E-6</v>
      </c>
      <c r="K49" s="10">
        <f t="shared" si="1"/>
        <v>-7.0784914004914015</v>
      </c>
    </row>
    <row r="50" spans="1:11" x14ac:dyDescent="0.25">
      <c r="A50" s="6">
        <v>-2.5000000000000001E-2</v>
      </c>
      <c r="B50" s="6">
        <v>-1.3409340000000001E-4</v>
      </c>
      <c r="C50" s="10"/>
      <c r="J50">
        <f t="shared" si="0"/>
        <v>-3.3523350000000004E-6</v>
      </c>
      <c r="K50" s="10">
        <f t="shared" si="1"/>
        <v>-6.5893562653562654</v>
      </c>
    </row>
    <row r="51" spans="1:11" x14ac:dyDescent="0.25">
      <c r="A51" s="6">
        <v>0</v>
      </c>
      <c r="B51" s="6">
        <v>-1.2333360000000001E-4</v>
      </c>
      <c r="C51" s="10"/>
      <c r="J51">
        <f t="shared" si="0"/>
        <v>0</v>
      </c>
      <c r="K51" s="10">
        <f t="shared" si="1"/>
        <v>-6.0606191646191645</v>
      </c>
    </row>
    <row r="52" spans="1:11" x14ac:dyDescent="0.25">
      <c r="A52" s="6">
        <v>2.5000000000000001E-2</v>
      </c>
      <c r="B52" s="6">
        <v>-1.13046E-4</v>
      </c>
      <c r="C52" s="10"/>
      <c r="J52">
        <f t="shared" si="0"/>
        <v>2.82615E-6</v>
      </c>
      <c r="K52" s="10">
        <f t="shared" si="1"/>
        <v>-5.5550859950859959</v>
      </c>
    </row>
    <row r="53" spans="1:11" x14ac:dyDescent="0.25">
      <c r="A53" s="6">
        <v>0.05</v>
      </c>
      <c r="B53" s="6">
        <v>-1.033676E-4</v>
      </c>
      <c r="C53" s="10"/>
      <c r="J53">
        <f t="shared" si="0"/>
        <v>5.1683800000000007E-6</v>
      </c>
      <c r="K53" s="10">
        <f t="shared" si="1"/>
        <v>-5.0794889434889434</v>
      </c>
    </row>
    <row r="54" spans="1:11" x14ac:dyDescent="0.25">
      <c r="A54" s="6">
        <v>7.4999999999999997E-2</v>
      </c>
      <c r="B54" s="6">
        <v>-9.6118150000000001E-5</v>
      </c>
      <c r="C54" s="10"/>
      <c r="J54">
        <f t="shared" si="0"/>
        <v>7.2088612499999995E-6</v>
      </c>
      <c r="K54" s="10">
        <f t="shared" si="1"/>
        <v>-4.7232506142506141</v>
      </c>
    </row>
    <row r="55" spans="1:11" x14ac:dyDescent="0.25">
      <c r="A55" s="6">
        <v>0.1</v>
      </c>
      <c r="B55" s="6">
        <v>-8.4819269999999994E-5</v>
      </c>
      <c r="C55" s="10"/>
      <c r="J55">
        <f t="shared" si="0"/>
        <v>8.4819269999999997E-6</v>
      </c>
      <c r="K55" s="10">
        <f t="shared" si="1"/>
        <v>-4.168023095823095</v>
      </c>
    </row>
    <row r="56" spans="1:11" x14ac:dyDescent="0.25">
      <c r="A56" s="6">
        <v>0.125</v>
      </c>
      <c r="B56" s="6">
        <v>-7.37052E-5</v>
      </c>
      <c r="C56" s="10"/>
      <c r="J56">
        <f t="shared" si="0"/>
        <v>9.21315E-6</v>
      </c>
      <c r="K56" s="10">
        <f t="shared" si="1"/>
        <v>-3.6218771498771498</v>
      </c>
    </row>
    <row r="57" spans="1:11" x14ac:dyDescent="0.25">
      <c r="A57" s="6">
        <v>0.15</v>
      </c>
      <c r="B57" s="6">
        <v>-6.2487519999999996E-5</v>
      </c>
      <c r="C57" s="10"/>
      <c r="J57">
        <f t="shared" si="0"/>
        <v>9.3731279999999983E-6</v>
      </c>
      <c r="K57" s="10">
        <f t="shared" si="1"/>
        <v>-3.0706398034398035</v>
      </c>
    </row>
    <row r="58" spans="1:11" x14ac:dyDescent="0.25">
      <c r="A58" s="6">
        <v>0.17499999999999999</v>
      </c>
      <c r="B58" s="6">
        <v>-5.077353E-5</v>
      </c>
      <c r="C58" s="10"/>
      <c r="J58">
        <f t="shared" si="0"/>
        <v>8.8853677499999998E-6</v>
      </c>
      <c r="K58" s="10">
        <f t="shared" si="1"/>
        <v>-2.4950137592137591</v>
      </c>
    </row>
    <row r="59" spans="1:11" x14ac:dyDescent="0.25">
      <c r="A59" s="6">
        <v>0.2</v>
      </c>
      <c r="B59" s="6">
        <v>-3.6697389999999998E-5</v>
      </c>
      <c r="C59" s="10"/>
      <c r="J59">
        <f t="shared" si="0"/>
        <v>7.3394779999999996E-6</v>
      </c>
      <c r="K59" s="10">
        <f t="shared" si="1"/>
        <v>-1.8033115479115478</v>
      </c>
    </row>
    <row r="60" spans="1:11" x14ac:dyDescent="0.25">
      <c r="A60" s="6">
        <v>0.22500000000000001</v>
      </c>
      <c r="B60" s="6">
        <v>-2.2245979999999999E-5</v>
      </c>
      <c r="C60" s="10"/>
      <c r="J60">
        <f t="shared" si="0"/>
        <v>5.0053454999999996E-6</v>
      </c>
      <c r="K60" s="10">
        <f t="shared" si="1"/>
        <v>-1.0931685503685502</v>
      </c>
    </row>
    <row r="61" spans="1:11" x14ac:dyDescent="0.25">
      <c r="A61" s="6">
        <v>0.25</v>
      </c>
      <c r="B61" s="6">
        <v>-7.7582260000000008E-6</v>
      </c>
      <c r="C61" s="10"/>
      <c r="J61">
        <f t="shared" si="0"/>
        <v>1.9395565000000002E-6</v>
      </c>
      <c r="K61" s="10">
        <f t="shared" si="1"/>
        <v>-0.3812396068796069</v>
      </c>
    </row>
    <row r="62" spans="1:11" x14ac:dyDescent="0.25">
      <c r="A62" s="6">
        <v>0.27500000000000002</v>
      </c>
      <c r="B62" s="6">
        <v>6.2841480000000002E-6</v>
      </c>
      <c r="C62" s="10"/>
      <c r="J62">
        <f t="shared" si="0"/>
        <v>-1.7281407000000003E-6</v>
      </c>
      <c r="K62" s="10">
        <f t="shared" si="1"/>
        <v>0.30880334152334149</v>
      </c>
    </row>
    <row r="63" spans="1:11" x14ac:dyDescent="0.25">
      <c r="A63" s="6">
        <v>0.3</v>
      </c>
      <c r="B63" s="6">
        <v>2.7345959999999999E-5</v>
      </c>
      <c r="C63" s="10"/>
      <c r="J63">
        <f t="shared" si="0"/>
        <v>-8.2037879999999998E-6</v>
      </c>
      <c r="K63" s="10">
        <f t="shared" si="1"/>
        <v>1.3437818181818182</v>
      </c>
    </row>
    <row r="64" spans="1:11" x14ac:dyDescent="0.25">
      <c r="A64" s="6">
        <v>0.32500000000000001</v>
      </c>
      <c r="B64" s="6">
        <v>5.2007579999999999E-5</v>
      </c>
      <c r="C64" s="10"/>
      <c r="J64">
        <f t="shared" si="0"/>
        <v>-1.69024635E-5</v>
      </c>
      <c r="K64" s="10">
        <f t="shared" si="1"/>
        <v>2.5556550368550366</v>
      </c>
    </row>
    <row r="65" spans="1:11" x14ac:dyDescent="0.25">
      <c r="A65" s="6">
        <v>0.35</v>
      </c>
      <c r="B65" s="6">
        <v>8.0827550000000002E-5</v>
      </c>
      <c r="C65" s="10"/>
      <c r="J65">
        <f t="shared" si="0"/>
        <v>-2.8289642499999997E-5</v>
      </c>
      <c r="K65" s="10">
        <f t="shared" si="1"/>
        <v>3.9718697788697788</v>
      </c>
    </row>
    <row r="66" spans="1:11" x14ac:dyDescent="0.25">
      <c r="A66" s="6">
        <v>0.375</v>
      </c>
      <c r="B66" s="6">
        <v>1.126967E-4</v>
      </c>
      <c r="C66" s="10"/>
      <c r="J66">
        <f t="shared" si="0"/>
        <v>-4.2261262500000002E-5</v>
      </c>
      <c r="K66" s="10">
        <f t="shared" si="1"/>
        <v>5.5379213759213757</v>
      </c>
    </row>
    <row r="67" spans="1:11" x14ac:dyDescent="0.25">
      <c r="A67" s="6">
        <v>0.4</v>
      </c>
      <c r="B67" s="6">
        <v>1.5400480000000001E-4</v>
      </c>
      <c r="C67" s="10"/>
      <c r="J67">
        <f t="shared" si="0"/>
        <v>-6.1601920000000005E-5</v>
      </c>
      <c r="K67" s="10">
        <f t="shared" si="1"/>
        <v>7.5678034398034413</v>
      </c>
    </row>
    <row r="68" spans="1:11" x14ac:dyDescent="0.25">
      <c r="A68" s="6">
        <v>0.42499999999999999</v>
      </c>
      <c r="B68" s="6">
        <v>2.0371049999999999E-4</v>
      </c>
      <c r="C68" s="10"/>
      <c r="J68">
        <f t="shared" si="0"/>
        <v>-8.6576962499999995E-5</v>
      </c>
      <c r="K68" s="10">
        <f t="shared" si="1"/>
        <v>10.010343980343979</v>
      </c>
    </row>
    <row r="69" spans="1:11" x14ac:dyDescent="0.25">
      <c r="A69" s="6">
        <v>0.45</v>
      </c>
      <c r="B69" s="6">
        <v>2.63038E-4</v>
      </c>
      <c r="C69" s="10"/>
      <c r="J69">
        <f t="shared" si="0"/>
        <v>-1.1836710000000001E-4</v>
      </c>
      <c r="K69" s="10">
        <f t="shared" si="1"/>
        <v>12.925700245700245</v>
      </c>
    </row>
    <row r="70" spans="1:11" x14ac:dyDescent="0.25">
      <c r="A70" s="6">
        <v>0.47499999999999998</v>
      </c>
      <c r="B70" s="6">
        <v>3.3269510000000002E-4</v>
      </c>
      <c r="C70" s="10"/>
      <c r="J70">
        <f t="shared" si="0"/>
        <v>-1.5803017249999999E-4</v>
      </c>
      <c r="K70" s="10">
        <f t="shared" si="1"/>
        <v>16.348653562653563</v>
      </c>
    </row>
    <row r="71" spans="1:11" x14ac:dyDescent="0.25">
      <c r="A71" s="6">
        <v>0.5</v>
      </c>
      <c r="B71" s="6">
        <v>4.1284219999999998E-4</v>
      </c>
      <c r="C71" s="10"/>
      <c r="J71">
        <f t="shared" si="0"/>
        <v>-2.0642109999999999E-4</v>
      </c>
      <c r="K71" s="10">
        <f t="shared" si="1"/>
        <v>20.287085995085995</v>
      </c>
    </row>
    <row r="72" spans="1:11" x14ac:dyDescent="0.25">
      <c r="A72" s="6">
        <v>0.52500000000000002</v>
      </c>
      <c r="B72" s="6">
        <v>5.0350310000000001E-4</v>
      </c>
      <c r="C72" s="10"/>
      <c r="J72">
        <f t="shared" si="0"/>
        <v>-2.6433912750000002E-4</v>
      </c>
      <c r="K72" s="10">
        <f t="shared" si="1"/>
        <v>24.742167076167075</v>
      </c>
    </row>
    <row r="73" spans="1:11" x14ac:dyDescent="0.25">
      <c r="A73" s="6">
        <v>0.55000000000000004</v>
      </c>
      <c r="B73" s="6">
        <v>6.0452580000000002E-4</v>
      </c>
      <c r="C73" s="10"/>
      <c r="J73">
        <f t="shared" si="0"/>
        <v>-3.3248919000000005E-4</v>
      </c>
      <c r="K73" s="10">
        <f t="shared" si="1"/>
        <v>29.706427518427517</v>
      </c>
    </row>
    <row r="74" spans="1:11" x14ac:dyDescent="0.25">
      <c r="A74" s="6">
        <v>0.57499999999999996</v>
      </c>
      <c r="B74" s="6">
        <v>7.1541710000000002E-4</v>
      </c>
      <c r="C74" s="10"/>
      <c r="J74">
        <f t="shared" ref="J74:J137" si="2">-(B74*A74)</f>
        <v>-4.1136483249999998E-4</v>
      </c>
      <c r="K74" s="10">
        <f t="shared" ref="K74:K137" si="3">B74*1000/$D$7</f>
        <v>35.15563144963145</v>
      </c>
    </row>
    <row r="75" spans="1:11" x14ac:dyDescent="0.25">
      <c r="A75" s="6">
        <v>0.6</v>
      </c>
      <c r="B75" s="6">
        <v>8.3586979999999999E-4</v>
      </c>
      <c r="C75" s="10"/>
      <c r="J75">
        <f t="shared" si="2"/>
        <v>-5.0152187999999995E-4</v>
      </c>
      <c r="K75" s="10">
        <f t="shared" si="3"/>
        <v>41.074683046683049</v>
      </c>
    </row>
    <row r="76" spans="1:11" x14ac:dyDescent="0.25">
      <c r="A76" s="6">
        <v>0.625</v>
      </c>
      <c r="B76" s="6">
        <v>9.6386349999999998E-4</v>
      </c>
      <c r="C76" s="10"/>
      <c r="J76">
        <f t="shared" si="2"/>
        <v>-6.0241468749999997E-4</v>
      </c>
      <c r="K76" s="10">
        <f t="shared" si="3"/>
        <v>47.364299754299751</v>
      </c>
    </row>
    <row r="77" spans="1:11" x14ac:dyDescent="0.25">
      <c r="A77" s="6">
        <v>0.65</v>
      </c>
      <c r="B77" s="6">
        <v>1.0984530000000001E-3</v>
      </c>
      <c r="C77" s="10"/>
      <c r="J77">
        <f t="shared" si="2"/>
        <v>-7.1399445000000007E-4</v>
      </c>
      <c r="K77" s="10">
        <f t="shared" si="3"/>
        <v>53.978034398034403</v>
      </c>
    </row>
    <row r="78" spans="1:11" x14ac:dyDescent="0.25">
      <c r="A78" s="6">
        <v>0.67500000000000004</v>
      </c>
      <c r="B78" s="6">
        <v>1.239251E-3</v>
      </c>
      <c r="C78" s="10"/>
      <c r="J78">
        <f t="shared" si="2"/>
        <v>-8.3649442500000005E-4</v>
      </c>
      <c r="K78" s="10">
        <f t="shared" si="3"/>
        <v>60.896855036855044</v>
      </c>
    </row>
    <row r="79" spans="1:11" x14ac:dyDescent="0.25">
      <c r="A79" s="6">
        <v>0.7</v>
      </c>
      <c r="B79" s="6">
        <v>1.388813E-3</v>
      </c>
      <c r="C79" s="10"/>
      <c r="J79">
        <f t="shared" si="2"/>
        <v>-9.7216909999999998E-4</v>
      </c>
      <c r="K79" s="10">
        <f t="shared" si="3"/>
        <v>68.246339066339075</v>
      </c>
    </row>
    <row r="80" spans="1:11" x14ac:dyDescent="0.25">
      <c r="A80" s="6">
        <v>0.72499999999999998</v>
      </c>
      <c r="B80" s="6">
        <v>1.5473539999999999E-3</v>
      </c>
      <c r="C80" s="10"/>
      <c r="J80">
        <f t="shared" si="2"/>
        <v>-1.12183165E-3</v>
      </c>
      <c r="K80" s="10">
        <f t="shared" si="3"/>
        <v>76.037051597051587</v>
      </c>
    </row>
    <row r="81" spans="1:11" x14ac:dyDescent="0.25">
      <c r="A81" s="6">
        <v>0.75</v>
      </c>
      <c r="B81" s="6">
        <v>1.711822E-3</v>
      </c>
      <c r="C81" s="10"/>
      <c r="J81">
        <f t="shared" si="2"/>
        <v>-1.2838665E-3</v>
      </c>
      <c r="K81" s="10">
        <f t="shared" si="3"/>
        <v>84.119017199017193</v>
      </c>
    </row>
    <row r="82" spans="1:11" x14ac:dyDescent="0.25">
      <c r="A82" s="6">
        <v>0.77500000000000002</v>
      </c>
      <c r="B82" s="6">
        <v>1.8833190000000001E-3</v>
      </c>
      <c r="C82" s="10"/>
      <c r="J82">
        <f t="shared" si="2"/>
        <v>-1.4595722250000001E-3</v>
      </c>
      <c r="K82" s="10">
        <f t="shared" si="3"/>
        <v>92.546388206388201</v>
      </c>
    </row>
    <row r="83" spans="1:11" x14ac:dyDescent="0.25">
      <c r="A83" s="6">
        <v>0.8</v>
      </c>
      <c r="B83" s="6">
        <v>2.0647389999999999E-3</v>
      </c>
      <c r="C83" s="10"/>
      <c r="J83">
        <f t="shared" si="2"/>
        <v>-1.6517912E-3</v>
      </c>
      <c r="K83" s="10">
        <f t="shared" si="3"/>
        <v>101.46137592137592</v>
      </c>
    </row>
    <row r="84" spans="1:11" x14ac:dyDescent="0.25">
      <c r="A84" s="6">
        <v>0.82499999999999996</v>
      </c>
      <c r="B84" s="6">
        <v>2.2567640000000001E-3</v>
      </c>
      <c r="C84" s="10"/>
      <c r="J84">
        <f t="shared" si="2"/>
        <v>-1.8618303E-3</v>
      </c>
      <c r="K84" s="10">
        <f t="shared" si="3"/>
        <v>110.89749385749386</v>
      </c>
    </row>
    <row r="85" spans="1:11" x14ac:dyDescent="0.25">
      <c r="A85" s="6">
        <v>0.85</v>
      </c>
      <c r="B85" s="6">
        <v>2.458235E-3</v>
      </c>
      <c r="C85" s="10"/>
      <c r="J85">
        <f t="shared" si="2"/>
        <v>-2.0894997499999999E-3</v>
      </c>
      <c r="K85" s="10">
        <f t="shared" si="3"/>
        <v>120.7977886977887</v>
      </c>
    </row>
    <row r="86" spans="1:11" x14ac:dyDescent="0.25">
      <c r="A86" s="6">
        <v>0.875</v>
      </c>
      <c r="B86" s="6">
        <v>2.6720789999999999E-3</v>
      </c>
      <c r="C86" s="10"/>
      <c r="J86">
        <f t="shared" si="2"/>
        <v>-2.3380691249999998E-3</v>
      </c>
      <c r="K86" s="10">
        <f t="shared" si="3"/>
        <v>131.30609336609336</v>
      </c>
    </row>
    <row r="87" spans="1:11" x14ac:dyDescent="0.25">
      <c r="A87" s="6">
        <v>0.9</v>
      </c>
      <c r="B87" s="6">
        <v>2.8981649999999999E-3</v>
      </c>
      <c r="C87" s="10"/>
      <c r="J87">
        <f t="shared" si="2"/>
        <v>-2.6083485000000001E-3</v>
      </c>
      <c r="K87" s="10">
        <f t="shared" si="3"/>
        <v>142.41597051597049</v>
      </c>
    </row>
    <row r="88" spans="1:11" x14ac:dyDescent="0.25">
      <c r="A88" s="6">
        <v>0.92500000000000004</v>
      </c>
      <c r="B88" s="6">
        <v>3.137908E-3</v>
      </c>
      <c r="C88" s="10"/>
      <c r="J88">
        <f t="shared" si="2"/>
        <v>-2.9025649000000001E-3</v>
      </c>
      <c r="K88" s="10">
        <f t="shared" si="3"/>
        <v>154.19695331695331</v>
      </c>
    </row>
    <row r="89" spans="1:11" x14ac:dyDescent="0.25">
      <c r="A89" s="6">
        <v>0.95</v>
      </c>
      <c r="B89" s="6">
        <v>3.3983780000000001E-3</v>
      </c>
      <c r="C89" s="10"/>
      <c r="J89">
        <f t="shared" si="2"/>
        <v>-3.2284591E-3</v>
      </c>
      <c r="K89" s="10">
        <f t="shared" si="3"/>
        <v>166.99646191646193</v>
      </c>
    </row>
    <row r="90" spans="1:11" x14ac:dyDescent="0.25">
      <c r="A90" s="6">
        <v>0.97499999999999998</v>
      </c>
      <c r="B90" s="6">
        <v>3.675935E-3</v>
      </c>
      <c r="C90" s="10"/>
      <c r="J90">
        <f t="shared" si="2"/>
        <v>-3.5840366249999998E-3</v>
      </c>
      <c r="K90" s="10">
        <f t="shared" si="3"/>
        <v>180.63562653562653</v>
      </c>
    </row>
    <row r="91" spans="1:11" x14ac:dyDescent="0.25">
      <c r="A91" s="6">
        <v>1</v>
      </c>
      <c r="B91" s="6">
        <v>3.9735660000000004E-3</v>
      </c>
      <c r="C91" s="10"/>
      <c r="J91">
        <f t="shared" si="2"/>
        <v>-3.9735660000000004E-3</v>
      </c>
      <c r="K91" s="10">
        <f t="shared" si="3"/>
        <v>195.26122850122852</v>
      </c>
    </row>
    <row r="92" spans="1:11" x14ac:dyDescent="0.25">
      <c r="A92" s="6">
        <v>1</v>
      </c>
      <c r="B92" s="6">
        <v>4.0183830000000004E-3</v>
      </c>
      <c r="C92" s="10"/>
      <c r="J92">
        <f t="shared" si="2"/>
        <v>-4.0183830000000004E-3</v>
      </c>
      <c r="K92" s="10">
        <f t="shared" si="3"/>
        <v>197.46353808353808</v>
      </c>
    </row>
    <row r="93" spans="1:11" x14ac:dyDescent="0.25">
      <c r="A93" s="6">
        <v>0.97499999999999998</v>
      </c>
      <c r="B93" s="6">
        <v>3.784763E-3</v>
      </c>
      <c r="C93" s="10"/>
      <c r="J93">
        <f t="shared" si="2"/>
        <v>-3.6901439250000001E-3</v>
      </c>
      <c r="K93" s="10">
        <f t="shared" si="3"/>
        <v>185.98343980343981</v>
      </c>
    </row>
    <row r="94" spans="1:11" x14ac:dyDescent="0.25">
      <c r="A94" s="6">
        <v>0.95</v>
      </c>
      <c r="B94" s="6">
        <v>3.538069E-3</v>
      </c>
      <c r="C94" s="10"/>
      <c r="J94">
        <f t="shared" si="2"/>
        <v>-3.3611655499999997E-3</v>
      </c>
      <c r="K94" s="10">
        <f t="shared" si="3"/>
        <v>173.86088452088453</v>
      </c>
    </row>
    <row r="95" spans="1:11" x14ac:dyDescent="0.25">
      <c r="A95" s="6">
        <v>0.92500000000000004</v>
      </c>
      <c r="B95" s="6">
        <v>3.2874219999999999E-3</v>
      </c>
      <c r="C95" s="10"/>
      <c r="J95">
        <f t="shared" si="2"/>
        <v>-3.0408653500000001E-3</v>
      </c>
      <c r="K95" s="10">
        <f t="shared" si="3"/>
        <v>161.54407862407862</v>
      </c>
    </row>
    <row r="96" spans="1:11" x14ac:dyDescent="0.25">
      <c r="A96" s="6">
        <v>0.9</v>
      </c>
      <c r="B96" s="6">
        <v>3.0359190000000002E-3</v>
      </c>
      <c r="C96" s="10"/>
      <c r="J96">
        <f t="shared" si="2"/>
        <v>-2.7323271000000001E-3</v>
      </c>
      <c r="K96" s="10">
        <f t="shared" si="3"/>
        <v>149.18520884520885</v>
      </c>
    </row>
    <row r="97" spans="1:11" x14ac:dyDescent="0.25">
      <c r="A97" s="6">
        <v>0.875</v>
      </c>
      <c r="B97" s="6">
        <v>2.7847560000000002E-3</v>
      </c>
      <c r="C97" s="10"/>
      <c r="J97">
        <f t="shared" si="2"/>
        <v>-2.4366615000000003E-3</v>
      </c>
      <c r="K97" s="10">
        <f t="shared" si="3"/>
        <v>136.84304668304671</v>
      </c>
    </row>
    <row r="98" spans="1:11" x14ac:dyDescent="0.25">
      <c r="A98" s="6">
        <v>0.85</v>
      </c>
      <c r="B98" s="6">
        <v>2.5367969999999999E-3</v>
      </c>
      <c r="C98" s="10"/>
      <c r="J98">
        <f t="shared" si="2"/>
        <v>-2.1562774499999998E-3</v>
      </c>
      <c r="K98" s="10">
        <f t="shared" si="3"/>
        <v>124.65832923832923</v>
      </c>
    </row>
    <row r="99" spans="1:11" x14ac:dyDescent="0.25">
      <c r="A99" s="6">
        <v>0.82499999999999996</v>
      </c>
      <c r="B99" s="6">
        <v>2.2934769999999999E-3</v>
      </c>
      <c r="C99" s="10"/>
      <c r="J99">
        <f t="shared" si="2"/>
        <v>-1.8921185249999998E-3</v>
      </c>
      <c r="K99" s="10">
        <f t="shared" si="3"/>
        <v>112.70157248157247</v>
      </c>
    </row>
    <row r="100" spans="1:11" x14ac:dyDescent="0.25">
      <c r="A100" s="6">
        <v>0.8</v>
      </c>
      <c r="B100" s="6">
        <v>2.0563719999999999E-3</v>
      </c>
      <c r="C100" s="10"/>
      <c r="J100">
        <f t="shared" si="2"/>
        <v>-1.6450976000000001E-3</v>
      </c>
      <c r="K100" s="10">
        <f t="shared" si="3"/>
        <v>101.05022113022113</v>
      </c>
    </row>
    <row r="101" spans="1:11" x14ac:dyDescent="0.25">
      <c r="A101" s="6">
        <v>0.77500000000000002</v>
      </c>
      <c r="B101" s="6">
        <v>1.8282179999999999E-3</v>
      </c>
      <c r="C101" s="10"/>
      <c r="J101">
        <f t="shared" si="2"/>
        <v>-1.4168689500000001E-3</v>
      </c>
      <c r="K101" s="10">
        <f t="shared" si="3"/>
        <v>89.83872235872235</v>
      </c>
    </row>
    <row r="102" spans="1:11" x14ac:dyDescent="0.25">
      <c r="A102" s="6">
        <v>0.75</v>
      </c>
      <c r="B102" s="6">
        <v>1.6112889999999999E-3</v>
      </c>
      <c r="C102" s="10"/>
      <c r="J102">
        <f t="shared" si="2"/>
        <v>-1.2084667499999999E-3</v>
      </c>
      <c r="K102" s="10">
        <f t="shared" si="3"/>
        <v>79.178820638820639</v>
      </c>
    </row>
    <row r="103" spans="1:11" x14ac:dyDescent="0.25">
      <c r="A103" s="6">
        <v>0.72499999999999998</v>
      </c>
      <c r="B103" s="6">
        <v>1.4053869999999999E-3</v>
      </c>
      <c r="C103" s="10"/>
      <c r="J103">
        <f t="shared" si="2"/>
        <v>-1.0189055749999999E-3</v>
      </c>
      <c r="K103" s="10">
        <f t="shared" si="3"/>
        <v>69.060786240786243</v>
      </c>
    </row>
    <row r="104" spans="1:11" x14ac:dyDescent="0.25">
      <c r="A104" s="6">
        <v>0.7</v>
      </c>
      <c r="B104" s="6">
        <v>1.2137739999999999E-3</v>
      </c>
      <c r="C104" s="10"/>
      <c r="J104">
        <f t="shared" si="2"/>
        <v>-8.4964179999999989E-4</v>
      </c>
      <c r="K104" s="10">
        <f t="shared" si="3"/>
        <v>59.644914004914</v>
      </c>
    </row>
    <row r="105" spans="1:11" x14ac:dyDescent="0.25">
      <c r="A105" s="6">
        <v>0.67500000000000004</v>
      </c>
      <c r="B105" s="6">
        <v>1.0349949999999999E-3</v>
      </c>
      <c r="C105" s="10"/>
      <c r="J105">
        <f t="shared" si="2"/>
        <v>-6.9862162499999996E-4</v>
      </c>
      <c r="K105" s="10">
        <f t="shared" si="3"/>
        <v>50.859705159705157</v>
      </c>
    </row>
    <row r="106" spans="1:11" x14ac:dyDescent="0.25">
      <c r="A106" s="6">
        <v>0.65</v>
      </c>
      <c r="B106" s="6">
        <v>8.6011099999999999E-4</v>
      </c>
      <c r="C106" s="10"/>
      <c r="J106">
        <f t="shared" si="2"/>
        <v>-5.5907215000000003E-4</v>
      </c>
      <c r="K106" s="10">
        <f t="shared" si="3"/>
        <v>42.265896805896801</v>
      </c>
    </row>
    <row r="107" spans="1:11" x14ac:dyDescent="0.25">
      <c r="A107" s="6">
        <v>0.625</v>
      </c>
      <c r="B107" s="6">
        <v>7.1916000000000005E-4</v>
      </c>
      <c r="C107" s="10"/>
      <c r="J107">
        <f t="shared" si="2"/>
        <v>-4.4947500000000002E-4</v>
      </c>
      <c r="K107" s="10">
        <f t="shared" si="3"/>
        <v>35.33955773955774</v>
      </c>
    </row>
    <row r="108" spans="1:11" x14ac:dyDescent="0.25">
      <c r="A108" s="6">
        <v>0.6</v>
      </c>
      <c r="B108" s="6">
        <v>5.9038459999999999E-4</v>
      </c>
      <c r="C108" s="10"/>
      <c r="J108">
        <f t="shared" si="2"/>
        <v>-3.5423075999999997E-4</v>
      </c>
      <c r="K108" s="10">
        <f t="shared" si="3"/>
        <v>29.011528255528258</v>
      </c>
    </row>
    <row r="109" spans="1:11" x14ac:dyDescent="0.25">
      <c r="A109" s="6">
        <v>0.57499999999999996</v>
      </c>
      <c r="B109" s="6">
        <v>4.7848310000000001E-4</v>
      </c>
      <c r="C109" s="10"/>
      <c r="J109">
        <f t="shared" si="2"/>
        <v>-2.7512778249999997E-4</v>
      </c>
      <c r="K109" s="10">
        <f t="shared" si="3"/>
        <v>23.512683046683048</v>
      </c>
    </row>
    <row r="110" spans="1:11" x14ac:dyDescent="0.25">
      <c r="A110" s="6">
        <v>0.55000000000000004</v>
      </c>
      <c r="B110" s="6">
        <v>3.8145900000000001E-4</v>
      </c>
      <c r="C110" s="10"/>
      <c r="J110">
        <f t="shared" si="2"/>
        <v>-2.0980245000000003E-4</v>
      </c>
      <c r="K110" s="10">
        <f t="shared" si="3"/>
        <v>18.744914004914005</v>
      </c>
    </row>
    <row r="111" spans="1:11" x14ac:dyDescent="0.25">
      <c r="A111" s="6">
        <v>0.52500000000000002</v>
      </c>
      <c r="B111" s="6">
        <v>2.990213E-4</v>
      </c>
      <c r="C111" s="10"/>
      <c r="J111">
        <f t="shared" si="2"/>
        <v>-1.5698618250000002E-4</v>
      </c>
      <c r="K111" s="10">
        <f t="shared" si="3"/>
        <v>14.693921375921375</v>
      </c>
    </row>
    <row r="112" spans="1:11" x14ac:dyDescent="0.25">
      <c r="A112" s="6">
        <v>0.5</v>
      </c>
      <c r="B112" s="6">
        <v>2.304226E-4</v>
      </c>
      <c r="C112" s="10"/>
      <c r="J112">
        <f t="shared" si="2"/>
        <v>-1.152113E-4</v>
      </c>
      <c r="K112" s="10">
        <f t="shared" si="3"/>
        <v>11.322977886977887</v>
      </c>
    </row>
    <row r="113" spans="1:11" x14ac:dyDescent="0.25">
      <c r="A113" s="6">
        <v>0.47499999999999998</v>
      </c>
      <c r="B113" s="6">
        <v>1.734041E-4</v>
      </c>
      <c r="C113" s="10"/>
      <c r="J113">
        <f t="shared" si="2"/>
        <v>-8.2366947499999999E-5</v>
      </c>
      <c r="K113" s="10">
        <f t="shared" si="3"/>
        <v>8.5210859950859952</v>
      </c>
    </row>
    <row r="114" spans="1:11" x14ac:dyDescent="0.25">
      <c r="A114" s="6">
        <v>0.45</v>
      </c>
      <c r="B114" s="6">
        <v>1.2684090000000001E-4</v>
      </c>
      <c r="C114" s="10"/>
      <c r="J114">
        <f t="shared" si="2"/>
        <v>-5.7078405000000006E-5</v>
      </c>
      <c r="K114" s="10">
        <f t="shared" si="3"/>
        <v>6.2329680589680594</v>
      </c>
    </row>
    <row r="115" spans="1:11" x14ac:dyDescent="0.25">
      <c r="A115" s="6">
        <v>0.42499999999999999</v>
      </c>
      <c r="B115" s="6">
        <v>8.7503350000000003E-5</v>
      </c>
      <c r="C115" s="10"/>
      <c r="J115">
        <f t="shared" si="2"/>
        <v>-3.7188923749999999E-5</v>
      </c>
      <c r="K115" s="10">
        <f t="shared" si="3"/>
        <v>4.2999189189189195</v>
      </c>
    </row>
    <row r="116" spans="1:11" x14ac:dyDescent="0.25">
      <c r="A116" s="6">
        <v>0.4</v>
      </c>
      <c r="B116" s="6">
        <v>5.7414819999999999E-5</v>
      </c>
      <c r="C116" s="10"/>
      <c r="J116">
        <f t="shared" si="2"/>
        <v>-2.2965928E-5</v>
      </c>
      <c r="K116" s="10">
        <f t="shared" si="3"/>
        <v>2.8213670761670762</v>
      </c>
    </row>
    <row r="117" spans="1:11" x14ac:dyDescent="0.25">
      <c r="A117" s="6">
        <v>0.375</v>
      </c>
      <c r="B117" s="6">
        <v>3.2277429999999999E-5</v>
      </c>
      <c r="C117" s="10"/>
      <c r="J117">
        <f t="shared" si="2"/>
        <v>-1.2104036249999999E-5</v>
      </c>
      <c r="K117" s="10">
        <f t="shared" si="3"/>
        <v>1.5861144963144962</v>
      </c>
    </row>
    <row r="118" spans="1:11" x14ac:dyDescent="0.25">
      <c r="A118" s="6">
        <v>0.35</v>
      </c>
      <c r="B118" s="6">
        <v>1.117095E-5</v>
      </c>
      <c r="C118" s="10"/>
      <c r="J118">
        <f t="shared" si="2"/>
        <v>-3.9098325E-6</v>
      </c>
      <c r="K118" s="10">
        <f t="shared" si="3"/>
        <v>0.54894103194103194</v>
      </c>
    </row>
    <row r="119" spans="1:11" x14ac:dyDescent="0.25">
      <c r="A119" s="6">
        <v>0.32500000000000001</v>
      </c>
      <c r="B119" s="6">
        <v>-6.9661080000000003E-6</v>
      </c>
      <c r="C119" s="10"/>
      <c r="J119">
        <f t="shared" si="2"/>
        <v>2.2639851E-6</v>
      </c>
      <c r="K119" s="10">
        <f t="shared" si="3"/>
        <v>-0.34231488943488947</v>
      </c>
    </row>
    <row r="120" spans="1:11" x14ac:dyDescent="0.25">
      <c r="A120" s="6">
        <v>0.3</v>
      </c>
      <c r="B120" s="6">
        <v>-2.2510070000000001E-5</v>
      </c>
      <c r="C120" s="10"/>
      <c r="J120">
        <f t="shared" si="2"/>
        <v>6.7530210000000003E-6</v>
      </c>
      <c r="K120" s="10">
        <f t="shared" si="3"/>
        <v>-1.106145945945946</v>
      </c>
    </row>
    <row r="121" spans="1:11" x14ac:dyDescent="0.25">
      <c r="A121" s="6">
        <v>0.27500000000000002</v>
      </c>
      <c r="B121" s="6">
        <v>-3.7446590000000001E-5</v>
      </c>
      <c r="C121" s="10"/>
      <c r="J121">
        <f t="shared" si="2"/>
        <v>1.0297812250000002E-5</v>
      </c>
      <c r="K121" s="10">
        <f t="shared" si="3"/>
        <v>-1.8401272727272728</v>
      </c>
    </row>
    <row r="122" spans="1:11" x14ac:dyDescent="0.25">
      <c r="A122" s="6">
        <v>0.25</v>
      </c>
      <c r="B122" s="6">
        <v>-5.0801869999999997E-5</v>
      </c>
      <c r="C122" s="10"/>
      <c r="J122">
        <f t="shared" si="2"/>
        <v>1.2700467499999999E-5</v>
      </c>
      <c r="K122" s="10">
        <f t="shared" si="3"/>
        <v>-2.4964063882063883</v>
      </c>
    </row>
    <row r="123" spans="1:11" x14ac:dyDescent="0.25">
      <c r="A123" s="6">
        <v>0.22500000000000001</v>
      </c>
      <c r="B123" s="6">
        <v>-6.2634369999999996E-5</v>
      </c>
      <c r="C123" s="10"/>
      <c r="J123">
        <f t="shared" si="2"/>
        <v>1.4092733249999999E-5</v>
      </c>
      <c r="K123" s="10">
        <f t="shared" si="3"/>
        <v>-3.0778560196560192</v>
      </c>
    </row>
    <row r="124" spans="1:11" x14ac:dyDescent="0.25">
      <c r="A124" s="6">
        <v>0.2</v>
      </c>
      <c r="B124" s="6">
        <v>-7.3246130000000005E-5</v>
      </c>
      <c r="C124" s="10"/>
      <c r="J124">
        <f t="shared" si="2"/>
        <v>1.4649226000000001E-5</v>
      </c>
      <c r="K124" s="10">
        <f t="shared" si="3"/>
        <v>-3.599318427518428</v>
      </c>
    </row>
    <row r="125" spans="1:11" x14ac:dyDescent="0.25">
      <c r="A125" s="6">
        <v>0.17499999999999999</v>
      </c>
      <c r="B125" s="6">
        <v>-8.3151269999999996E-5</v>
      </c>
      <c r="C125" s="10"/>
      <c r="J125">
        <f t="shared" si="2"/>
        <v>1.4551472249999999E-5</v>
      </c>
      <c r="K125" s="10">
        <f t="shared" si="3"/>
        <v>-4.0860574938574938</v>
      </c>
    </row>
    <row r="126" spans="1:11" x14ac:dyDescent="0.25">
      <c r="A126" s="6">
        <v>0.15</v>
      </c>
      <c r="B126" s="6">
        <v>-9.3175260000000006E-5</v>
      </c>
      <c r="C126" s="10"/>
      <c r="J126">
        <f t="shared" si="2"/>
        <v>1.3976289E-5</v>
      </c>
      <c r="K126" s="10">
        <f t="shared" si="3"/>
        <v>-4.5786368550368559</v>
      </c>
    </row>
    <row r="127" spans="1:11" x14ac:dyDescent="0.25">
      <c r="A127" s="6">
        <v>0.125</v>
      </c>
      <c r="B127" s="6">
        <v>-1.02179E-4</v>
      </c>
      <c r="C127" s="10"/>
      <c r="J127">
        <f t="shared" si="2"/>
        <v>1.2772375E-5</v>
      </c>
      <c r="K127" s="10">
        <f t="shared" si="3"/>
        <v>-5.0210810810810811</v>
      </c>
    </row>
    <row r="128" spans="1:11" x14ac:dyDescent="0.25">
      <c r="A128" s="6">
        <v>0.1</v>
      </c>
      <c r="B128" s="6">
        <v>-1.102992E-4</v>
      </c>
      <c r="C128" s="10"/>
      <c r="J128">
        <f t="shared" si="2"/>
        <v>1.1029920000000001E-5</v>
      </c>
      <c r="K128" s="10">
        <f t="shared" si="3"/>
        <v>-5.4201081081081082</v>
      </c>
    </row>
    <row r="129" spans="1:11" x14ac:dyDescent="0.25">
      <c r="A129" s="6">
        <v>7.4999999999999997E-2</v>
      </c>
      <c r="B129" s="6">
        <v>-1.185741E-4</v>
      </c>
      <c r="C129" s="10"/>
      <c r="J129">
        <f t="shared" si="2"/>
        <v>8.8930575E-6</v>
      </c>
      <c r="K129" s="10">
        <f t="shared" si="3"/>
        <v>-5.8267371007371009</v>
      </c>
    </row>
    <row r="130" spans="1:11" x14ac:dyDescent="0.25">
      <c r="A130" s="6">
        <v>0.05</v>
      </c>
      <c r="B130" s="6">
        <v>-1.2768870000000001E-4</v>
      </c>
      <c r="C130" s="10"/>
      <c r="J130">
        <f t="shared" si="2"/>
        <v>6.384435000000001E-6</v>
      </c>
      <c r="K130" s="10">
        <f t="shared" si="3"/>
        <v>-6.2746289926289931</v>
      </c>
    </row>
    <row r="131" spans="1:11" x14ac:dyDescent="0.25">
      <c r="A131" s="6">
        <v>2.5000000000000001E-2</v>
      </c>
      <c r="B131" s="6">
        <v>-1.356749E-4</v>
      </c>
      <c r="C131" s="10"/>
      <c r="J131">
        <f t="shared" si="2"/>
        <v>3.3918725000000003E-6</v>
      </c>
      <c r="K131" s="10">
        <f t="shared" si="3"/>
        <v>-6.6670712530712528</v>
      </c>
    </row>
    <row r="132" spans="1:11" x14ac:dyDescent="0.25">
      <c r="A132" s="6">
        <v>0</v>
      </c>
      <c r="B132" s="6">
        <v>-1.4366690000000001E-4</v>
      </c>
      <c r="C132" s="10"/>
      <c r="J132">
        <f t="shared" si="2"/>
        <v>0</v>
      </c>
      <c r="K132" s="10">
        <f t="shared" si="3"/>
        <v>-7.0597985257985263</v>
      </c>
    </row>
    <row r="133" spans="1:11" x14ac:dyDescent="0.25">
      <c r="C133" s="10"/>
      <c r="J133">
        <f t="shared" si="2"/>
        <v>0</v>
      </c>
      <c r="K133" s="10">
        <f t="shared" si="3"/>
        <v>0</v>
      </c>
    </row>
    <row r="134" spans="1:11" x14ac:dyDescent="0.25">
      <c r="C134" s="10"/>
      <c r="J134">
        <f t="shared" si="2"/>
        <v>0</v>
      </c>
      <c r="K134" s="10">
        <f t="shared" si="3"/>
        <v>0</v>
      </c>
    </row>
    <row r="135" spans="1:11" x14ac:dyDescent="0.25">
      <c r="C135" s="10"/>
      <c r="J135">
        <f t="shared" si="2"/>
        <v>0</v>
      </c>
      <c r="K135" s="10">
        <f t="shared" si="3"/>
        <v>0</v>
      </c>
    </row>
    <row r="136" spans="1:11" x14ac:dyDescent="0.25">
      <c r="C136" s="10"/>
      <c r="J136">
        <f t="shared" si="2"/>
        <v>0</v>
      </c>
      <c r="K136" s="10">
        <f t="shared" si="3"/>
        <v>0</v>
      </c>
    </row>
    <row r="137" spans="1:11" x14ac:dyDescent="0.25">
      <c r="C137" s="10"/>
      <c r="J137">
        <f t="shared" si="2"/>
        <v>0</v>
      </c>
      <c r="K137" s="10">
        <f t="shared" si="3"/>
        <v>0</v>
      </c>
    </row>
    <row r="138" spans="1:11" x14ac:dyDescent="0.25">
      <c r="C138" s="10"/>
      <c r="J138">
        <f t="shared" ref="J138:J201" si="4">-(B138*A138)</f>
        <v>0</v>
      </c>
      <c r="K138" s="10">
        <f t="shared" ref="K138:K201" si="5">B138*1000/$D$7</f>
        <v>0</v>
      </c>
    </row>
    <row r="139" spans="1:11" x14ac:dyDescent="0.25">
      <c r="C139" s="10"/>
      <c r="J139">
        <f t="shared" si="4"/>
        <v>0</v>
      </c>
      <c r="K139" s="10">
        <f t="shared" si="5"/>
        <v>0</v>
      </c>
    </row>
    <row r="140" spans="1:11" x14ac:dyDescent="0.25">
      <c r="C140" s="10"/>
      <c r="J140">
        <f t="shared" si="4"/>
        <v>0</v>
      </c>
      <c r="K140" s="10">
        <f t="shared" si="5"/>
        <v>0</v>
      </c>
    </row>
    <row r="141" spans="1:11" x14ac:dyDescent="0.25">
      <c r="C141" s="10"/>
      <c r="J141">
        <f t="shared" si="4"/>
        <v>0</v>
      </c>
      <c r="K141" s="10">
        <f t="shared" si="5"/>
        <v>0</v>
      </c>
    </row>
    <row r="142" spans="1:11" x14ac:dyDescent="0.25">
      <c r="C142" s="10"/>
      <c r="J142">
        <f t="shared" si="4"/>
        <v>0</v>
      </c>
      <c r="K142" s="10">
        <f t="shared" si="5"/>
        <v>0</v>
      </c>
    </row>
    <row r="143" spans="1:11" x14ac:dyDescent="0.25">
      <c r="C143" s="10"/>
      <c r="J143">
        <f t="shared" si="4"/>
        <v>0</v>
      </c>
      <c r="K143" s="10">
        <f t="shared" si="5"/>
        <v>0</v>
      </c>
    </row>
    <row r="144" spans="1:11" x14ac:dyDescent="0.25">
      <c r="C144" s="10"/>
      <c r="J144">
        <f t="shared" si="4"/>
        <v>0</v>
      </c>
      <c r="K144" s="10">
        <f t="shared" si="5"/>
        <v>0</v>
      </c>
    </row>
    <row r="145" spans="3:11" x14ac:dyDescent="0.25">
      <c r="C145" s="10"/>
      <c r="J145">
        <f t="shared" si="4"/>
        <v>0</v>
      </c>
      <c r="K145" s="10">
        <f t="shared" si="5"/>
        <v>0</v>
      </c>
    </row>
    <row r="146" spans="3:11" x14ac:dyDescent="0.25">
      <c r="C146" s="10"/>
      <c r="J146">
        <f t="shared" si="4"/>
        <v>0</v>
      </c>
      <c r="K146" s="10">
        <f t="shared" si="5"/>
        <v>0</v>
      </c>
    </row>
    <row r="147" spans="3:11" x14ac:dyDescent="0.25">
      <c r="C147" s="10"/>
      <c r="J147">
        <f t="shared" si="4"/>
        <v>0</v>
      </c>
      <c r="K147" s="10">
        <f t="shared" si="5"/>
        <v>0</v>
      </c>
    </row>
    <row r="148" spans="3:11" x14ac:dyDescent="0.25">
      <c r="C148" s="10"/>
      <c r="J148">
        <f t="shared" si="4"/>
        <v>0</v>
      </c>
      <c r="K148" s="10">
        <f t="shared" si="5"/>
        <v>0</v>
      </c>
    </row>
    <row r="149" spans="3:11" x14ac:dyDescent="0.25">
      <c r="C149" s="10"/>
      <c r="J149">
        <f t="shared" si="4"/>
        <v>0</v>
      </c>
      <c r="K149" s="10">
        <f t="shared" si="5"/>
        <v>0</v>
      </c>
    </row>
    <row r="150" spans="3:11" x14ac:dyDescent="0.25">
      <c r="C150" s="10"/>
      <c r="J150">
        <f t="shared" si="4"/>
        <v>0</v>
      </c>
      <c r="K150" s="10">
        <f t="shared" si="5"/>
        <v>0</v>
      </c>
    </row>
    <row r="151" spans="3:11" x14ac:dyDescent="0.25">
      <c r="C151" s="10"/>
      <c r="J151">
        <f t="shared" si="4"/>
        <v>0</v>
      </c>
      <c r="K151" s="10">
        <f t="shared" si="5"/>
        <v>0</v>
      </c>
    </row>
    <row r="152" spans="3:11" x14ac:dyDescent="0.25">
      <c r="C152" s="10"/>
      <c r="J152">
        <f t="shared" si="4"/>
        <v>0</v>
      </c>
      <c r="K152" s="10">
        <f t="shared" si="5"/>
        <v>0</v>
      </c>
    </row>
    <row r="153" spans="3:11" x14ac:dyDescent="0.25">
      <c r="C153" s="10"/>
      <c r="J153">
        <f t="shared" si="4"/>
        <v>0</v>
      </c>
      <c r="K153" s="10">
        <f t="shared" si="5"/>
        <v>0</v>
      </c>
    </row>
    <row r="154" spans="3:11" x14ac:dyDescent="0.25">
      <c r="C154" s="10"/>
      <c r="J154">
        <f t="shared" si="4"/>
        <v>0</v>
      </c>
      <c r="K154" s="10">
        <f t="shared" si="5"/>
        <v>0</v>
      </c>
    </row>
    <row r="155" spans="3:11" x14ac:dyDescent="0.25">
      <c r="C155" s="10"/>
      <c r="J155">
        <f t="shared" si="4"/>
        <v>0</v>
      </c>
      <c r="K155" s="10">
        <f t="shared" si="5"/>
        <v>0</v>
      </c>
    </row>
    <row r="156" spans="3:11" x14ac:dyDescent="0.25">
      <c r="C156" s="10"/>
      <c r="J156">
        <f t="shared" si="4"/>
        <v>0</v>
      </c>
      <c r="K156" s="10">
        <f t="shared" si="5"/>
        <v>0</v>
      </c>
    </row>
    <row r="157" spans="3:11" x14ac:dyDescent="0.25">
      <c r="C157" s="10"/>
      <c r="J157">
        <f t="shared" si="4"/>
        <v>0</v>
      </c>
      <c r="K157" s="10">
        <f t="shared" si="5"/>
        <v>0</v>
      </c>
    </row>
    <row r="158" spans="3:11" x14ac:dyDescent="0.25">
      <c r="C158" s="10"/>
      <c r="J158">
        <f t="shared" si="4"/>
        <v>0</v>
      </c>
      <c r="K158" s="10">
        <f t="shared" si="5"/>
        <v>0</v>
      </c>
    </row>
    <row r="159" spans="3:11" x14ac:dyDescent="0.25">
      <c r="C159" s="10"/>
      <c r="J159">
        <f t="shared" si="4"/>
        <v>0</v>
      </c>
      <c r="K159" s="10">
        <f t="shared" si="5"/>
        <v>0</v>
      </c>
    </row>
    <row r="160" spans="3:11" x14ac:dyDescent="0.25">
      <c r="C160" s="10"/>
      <c r="J160">
        <f t="shared" si="4"/>
        <v>0</v>
      </c>
      <c r="K160" s="10">
        <f t="shared" si="5"/>
        <v>0</v>
      </c>
    </row>
    <row r="161" spans="3:11" x14ac:dyDescent="0.25">
      <c r="C161" s="10"/>
      <c r="J161">
        <f t="shared" si="4"/>
        <v>0</v>
      </c>
      <c r="K161" s="10">
        <f t="shared" si="5"/>
        <v>0</v>
      </c>
    </row>
    <row r="162" spans="3:11" x14ac:dyDescent="0.25">
      <c r="C162" s="10"/>
      <c r="J162">
        <f t="shared" si="4"/>
        <v>0</v>
      </c>
      <c r="K162" s="10">
        <f t="shared" si="5"/>
        <v>0</v>
      </c>
    </row>
    <row r="163" spans="3:11" x14ac:dyDescent="0.25">
      <c r="C163" s="10"/>
      <c r="J163">
        <f t="shared" si="4"/>
        <v>0</v>
      </c>
      <c r="K163" s="10">
        <f t="shared" si="5"/>
        <v>0</v>
      </c>
    </row>
    <row r="164" spans="3:11" x14ac:dyDescent="0.25">
      <c r="C164" s="10"/>
      <c r="J164">
        <f t="shared" si="4"/>
        <v>0</v>
      </c>
      <c r="K164" s="10">
        <f t="shared" si="5"/>
        <v>0</v>
      </c>
    </row>
    <row r="165" spans="3:11" x14ac:dyDescent="0.25">
      <c r="C165" s="10"/>
      <c r="J165">
        <f t="shared" si="4"/>
        <v>0</v>
      </c>
      <c r="K165" s="10">
        <f t="shared" si="5"/>
        <v>0</v>
      </c>
    </row>
    <row r="166" spans="3:11" x14ac:dyDescent="0.25">
      <c r="C166" s="10"/>
      <c r="J166">
        <f t="shared" si="4"/>
        <v>0</v>
      </c>
      <c r="K166" s="10">
        <f t="shared" si="5"/>
        <v>0</v>
      </c>
    </row>
    <row r="167" spans="3:11" x14ac:dyDescent="0.25">
      <c r="C167" s="10"/>
      <c r="J167">
        <f t="shared" si="4"/>
        <v>0</v>
      </c>
      <c r="K167" s="10">
        <f t="shared" si="5"/>
        <v>0</v>
      </c>
    </row>
    <row r="168" spans="3:11" x14ac:dyDescent="0.25">
      <c r="C168" s="10"/>
      <c r="J168">
        <f t="shared" si="4"/>
        <v>0</v>
      </c>
      <c r="K168" s="10">
        <f t="shared" si="5"/>
        <v>0</v>
      </c>
    </row>
    <row r="169" spans="3:11" x14ac:dyDescent="0.25">
      <c r="C169" s="10"/>
      <c r="J169">
        <f t="shared" si="4"/>
        <v>0</v>
      </c>
      <c r="K169" s="10">
        <f t="shared" si="5"/>
        <v>0</v>
      </c>
    </row>
    <row r="170" spans="3:11" x14ac:dyDescent="0.25">
      <c r="C170" s="10"/>
      <c r="J170">
        <f t="shared" si="4"/>
        <v>0</v>
      </c>
      <c r="K170" s="10">
        <f t="shared" si="5"/>
        <v>0</v>
      </c>
    </row>
    <row r="171" spans="3:11" x14ac:dyDescent="0.25">
      <c r="C171" s="10"/>
      <c r="J171">
        <f t="shared" si="4"/>
        <v>0</v>
      </c>
      <c r="K171" s="10">
        <f t="shared" si="5"/>
        <v>0</v>
      </c>
    </row>
    <row r="172" spans="3:11" x14ac:dyDescent="0.25">
      <c r="C172" s="10"/>
      <c r="J172">
        <f t="shared" si="4"/>
        <v>0</v>
      </c>
      <c r="K172" s="10">
        <f t="shared" si="5"/>
        <v>0</v>
      </c>
    </row>
    <row r="173" spans="3:11" x14ac:dyDescent="0.25">
      <c r="C173" s="10"/>
      <c r="J173">
        <f t="shared" si="4"/>
        <v>0</v>
      </c>
      <c r="K173" s="10">
        <f t="shared" si="5"/>
        <v>0</v>
      </c>
    </row>
    <row r="174" spans="3:11" x14ac:dyDescent="0.25">
      <c r="C174" s="10"/>
      <c r="J174">
        <f t="shared" si="4"/>
        <v>0</v>
      </c>
      <c r="K174" s="10">
        <f t="shared" si="5"/>
        <v>0</v>
      </c>
    </row>
    <row r="175" spans="3:11" x14ac:dyDescent="0.25">
      <c r="C175" s="10"/>
      <c r="J175">
        <f t="shared" si="4"/>
        <v>0</v>
      </c>
      <c r="K175" s="10">
        <f t="shared" si="5"/>
        <v>0</v>
      </c>
    </row>
    <row r="176" spans="3:11" x14ac:dyDescent="0.25">
      <c r="C176" s="10"/>
      <c r="J176">
        <f t="shared" si="4"/>
        <v>0</v>
      </c>
      <c r="K176" s="10">
        <f t="shared" si="5"/>
        <v>0</v>
      </c>
    </row>
    <row r="177" spans="3:11" x14ac:dyDescent="0.25">
      <c r="C177" s="10"/>
      <c r="J177">
        <f t="shared" si="4"/>
        <v>0</v>
      </c>
      <c r="K177" s="10">
        <f t="shared" si="5"/>
        <v>0</v>
      </c>
    </row>
    <row r="178" spans="3:11" x14ac:dyDescent="0.25">
      <c r="C178" s="10"/>
      <c r="J178">
        <f t="shared" si="4"/>
        <v>0</v>
      </c>
      <c r="K178" s="10">
        <f t="shared" si="5"/>
        <v>0</v>
      </c>
    </row>
    <row r="179" spans="3:11" x14ac:dyDescent="0.25">
      <c r="C179" s="10"/>
      <c r="J179">
        <f t="shared" si="4"/>
        <v>0</v>
      </c>
      <c r="K179" s="10">
        <f t="shared" si="5"/>
        <v>0</v>
      </c>
    </row>
    <row r="180" spans="3:11" x14ac:dyDescent="0.25">
      <c r="C180" s="10"/>
      <c r="J180">
        <f t="shared" si="4"/>
        <v>0</v>
      </c>
      <c r="K180" s="10">
        <f t="shared" si="5"/>
        <v>0</v>
      </c>
    </row>
    <row r="181" spans="3:11" x14ac:dyDescent="0.25">
      <c r="C181" s="10"/>
      <c r="J181">
        <f t="shared" si="4"/>
        <v>0</v>
      </c>
      <c r="K181" s="10">
        <f t="shared" si="5"/>
        <v>0</v>
      </c>
    </row>
    <row r="182" spans="3:11" x14ac:dyDescent="0.25">
      <c r="C182" s="10"/>
      <c r="J182">
        <f t="shared" si="4"/>
        <v>0</v>
      </c>
      <c r="K182" s="10">
        <f t="shared" si="5"/>
        <v>0</v>
      </c>
    </row>
    <row r="183" spans="3:11" x14ac:dyDescent="0.25">
      <c r="C183" s="10"/>
      <c r="J183">
        <f t="shared" si="4"/>
        <v>0</v>
      </c>
      <c r="K183" s="10">
        <f t="shared" si="5"/>
        <v>0</v>
      </c>
    </row>
    <row r="184" spans="3:11" x14ac:dyDescent="0.25">
      <c r="C184" s="10"/>
      <c r="J184">
        <f t="shared" si="4"/>
        <v>0</v>
      </c>
      <c r="K184" s="10">
        <f t="shared" si="5"/>
        <v>0</v>
      </c>
    </row>
    <row r="185" spans="3:11" x14ac:dyDescent="0.25">
      <c r="C185" s="10"/>
      <c r="J185">
        <f t="shared" si="4"/>
        <v>0</v>
      </c>
      <c r="K185" s="10">
        <f t="shared" si="5"/>
        <v>0</v>
      </c>
    </row>
    <row r="186" spans="3:11" x14ac:dyDescent="0.25">
      <c r="C186" s="10"/>
      <c r="J186">
        <f t="shared" si="4"/>
        <v>0</v>
      </c>
      <c r="K186" s="10">
        <f t="shared" si="5"/>
        <v>0</v>
      </c>
    </row>
    <row r="187" spans="3:11" x14ac:dyDescent="0.25">
      <c r="C187" s="10"/>
      <c r="J187">
        <f t="shared" si="4"/>
        <v>0</v>
      </c>
      <c r="K187" s="10">
        <f t="shared" si="5"/>
        <v>0</v>
      </c>
    </row>
    <row r="188" spans="3:11" x14ac:dyDescent="0.25">
      <c r="C188" s="10"/>
      <c r="J188">
        <f t="shared" si="4"/>
        <v>0</v>
      </c>
      <c r="K188" s="10">
        <f t="shared" si="5"/>
        <v>0</v>
      </c>
    </row>
    <row r="189" spans="3:11" x14ac:dyDescent="0.25">
      <c r="C189" s="10"/>
      <c r="J189">
        <f t="shared" si="4"/>
        <v>0</v>
      </c>
      <c r="K189" s="10">
        <f t="shared" si="5"/>
        <v>0</v>
      </c>
    </row>
    <row r="190" spans="3:11" x14ac:dyDescent="0.25">
      <c r="C190" s="10"/>
      <c r="J190">
        <f t="shared" si="4"/>
        <v>0</v>
      </c>
      <c r="K190" s="10">
        <f t="shared" si="5"/>
        <v>0</v>
      </c>
    </row>
    <row r="191" spans="3:11" x14ac:dyDescent="0.25">
      <c r="C191" s="10"/>
      <c r="J191">
        <f t="shared" si="4"/>
        <v>0</v>
      </c>
      <c r="K191" s="10">
        <f t="shared" si="5"/>
        <v>0</v>
      </c>
    </row>
    <row r="192" spans="3:11" x14ac:dyDescent="0.25">
      <c r="C192" s="10"/>
      <c r="J192">
        <f t="shared" si="4"/>
        <v>0</v>
      </c>
      <c r="K192" s="10">
        <f t="shared" si="5"/>
        <v>0</v>
      </c>
    </row>
    <row r="193" spans="3:11" x14ac:dyDescent="0.25">
      <c r="C193" s="10"/>
      <c r="J193">
        <f t="shared" si="4"/>
        <v>0</v>
      </c>
      <c r="K193" s="10">
        <f t="shared" si="5"/>
        <v>0</v>
      </c>
    </row>
    <row r="194" spans="3:11" x14ac:dyDescent="0.25">
      <c r="C194" s="10"/>
      <c r="J194">
        <f t="shared" si="4"/>
        <v>0</v>
      </c>
      <c r="K194" s="10">
        <f t="shared" si="5"/>
        <v>0</v>
      </c>
    </row>
    <row r="195" spans="3:11" x14ac:dyDescent="0.25">
      <c r="C195" s="10"/>
      <c r="J195">
        <f t="shared" si="4"/>
        <v>0</v>
      </c>
      <c r="K195" s="10">
        <f t="shared" si="5"/>
        <v>0</v>
      </c>
    </row>
    <row r="196" spans="3:11" x14ac:dyDescent="0.25">
      <c r="C196" s="10"/>
      <c r="J196">
        <f t="shared" si="4"/>
        <v>0</v>
      </c>
      <c r="K196" s="10">
        <f t="shared" si="5"/>
        <v>0</v>
      </c>
    </row>
    <row r="197" spans="3:11" x14ac:dyDescent="0.25">
      <c r="C197" s="10"/>
      <c r="J197">
        <f t="shared" si="4"/>
        <v>0</v>
      </c>
      <c r="K197" s="10">
        <f t="shared" si="5"/>
        <v>0</v>
      </c>
    </row>
    <row r="198" spans="3:11" x14ac:dyDescent="0.25">
      <c r="C198" s="10"/>
      <c r="J198">
        <f t="shared" si="4"/>
        <v>0</v>
      </c>
      <c r="K198" s="10">
        <f t="shared" si="5"/>
        <v>0</v>
      </c>
    </row>
    <row r="199" spans="3:11" x14ac:dyDescent="0.25">
      <c r="C199" s="10"/>
      <c r="J199">
        <f t="shared" si="4"/>
        <v>0</v>
      </c>
      <c r="K199" s="10">
        <f t="shared" si="5"/>
        <v>0</v>
      </c>
    </row>
    <row r="200" spans="3:11" x14ac:dyDescent="0.25">
      <c r="C200" s="10"/>
      <c r="J200">
        <f t="shared" si="4"/>
        <v>0</v>
      </c>
      <c r="K200" s="10">
        <f t="shared" si="5"/>
        <v>0</v>
      </c>
    </row>
    <row r="201" spans="3:11" x14ac:dyDescent="0.25">
      <c r="C201" s="10"/>
      <c r="J201">
        <f t="shared" si="4"/>
        <v>0</v>
      </c>
      <c r="K201" s="10">
        <f t="shared" si="5"/>
        <v>0</v>
      </c>
    </row>
    <row r="202" spans="3:11" x14ac:dyDescent="0.25">
      <c r="C202" s="10"/>
      <c r="J202">
        <f t="shared" ref="J202:J265" si="6">-(B202*A202)</f>
        <v>0</v>
      </c>
      <c r="K202" s="10">
        <f t="shared" ref="K202:K265" si="7">B202*1000/$D$7</f>
        <v>0</v>
      </c>
    </row>
    <row r="203" spans="3:11" x14ac:dyDescent="0.25">
      <c r="C203" s="10"/>
      <c r="J203">
        <f t="shared" si="6"/>
        <v>0</v>
      </c>
      <c r="K203" s="10">
        <f t="shared" si="7"/>
        <v>0</v>
      </c>
    </row>
    <row r="204" spans="3:11" x14ac:dyDescent="0.25">
      <c r="C204" s="10"/>
      <c r="J204">
        <f t="shared" si="6"/>
        <v>0</v>
      </c>
      <c r="K204" s="10">
        <f t="shared" si="7"/>
        <v>0</v>
      </c>
    </row>
    <row r="205" spans="3:11" x14ac:dyDescent="0.25">
      <c r="C205" s="10"/>
      <c r="J205">
        <f t="shared" si="6"/>
        <v>0</v>
      </c>
      <c r="K205" s="10">
        <f t="shared" si="7"/>
        <v>0</v>
      </c>
    </row>
    <row r="206" spans="3:11" x14ac:dyDescent="0.25">
      <c r="C206" s="10"/>
      <c r="J206">
        <f t="shared" si="6"/>
        <v>0</v>
      </c>
      <c r="K206" s="10">
        <f t="shared" si="7"/>
        <v>0</v>
      </c>
    </row>
    <row r="207" spans="3:11" x14ac:dyDescent="0.25">
      <c r="C207" s="10"/>
      <c r="J207">
        <f t="shared" si="6"/>
        <v>0</v>
      </c>
      <c r="K207" s="10">
        <f t="shared" si="7"/>
        <v>0</v>
      </c>
    </row>
    <row r="208" spans="3:11" x14ac:dyDescent="0.25">
      <c r="C208" s="10"/>
      <c r="J208">
        <f t="shared" si="6"/>
        <v>0</v>
      </c>
      <c r="K208" s="10">
        <f t="shared" si="7"/>
        <v>0</v>
      </c>
    </row>
    <row r="209" spans="3:11" x14ac:dyDescent="0.25">
      <c r="C209" s="10"/>
      <c r="J209">
        <f t="shared" si="6"/>
        <v>0</v>
      </c>
      <c r="K209" s="10">
        <f t="shared" si="7"/>
        <v>0</v>
      </c>
    </row>
    <row r="210" spans="3:11" x14ac:dyDescent="0.25">
      <c r="C210" s="10"/>
      <c r="J210">
        <f t="shared" si="6"/>
        <v>0</v>
      </c>
      <c r="K210" s="10">
        <f t="shared" si="7"/>
        <v>0</v>
      </c>
    </row>
    <row r="211" spans="3:11" x14ac:dyDescent="0.25">
      <c r="C211" s="10"/>
      <c r="J211">
        <f t="shared" si="6"/>
        <v>0</v>
      </c>
      <c r="K211" s="10">
        <f t="shared" si="7"/>
        <v>0</v>
      </c>
    </row>
    <row r="212" spans="3:11" x14ac:dyDescent="0.25">
      <c r="C212" s="10"/>
      <c r="J212">
        <f t="shared" si="6"/>
        <v>0</v>
      </c>
      <c r="K212" s="10">
        <f t="shared" si="7"/>
        <v>0</v>
      </c>
    </row>
    <row r="213" spans="3:11" x14ac:dyDescent="0.25">
      <c r="C213" s="10"/>
      <c r="J213">
        <f t="shared" si="6"/>
        <v>0</v>
      </c>
      <c r="K213" s="10">
        <f t="shared" si="7"/>
        <v>0</v>
      </c>
    </row>
    <row r="214" spans="3:11" x14ac:dyDescent="0.25">
      <c r="C214" s="10"/>
      <c r="J214">
        <f t="shared" si="6"/>
        <v>0</v>
      </c>
      <c r="K214" s="10">
        <f t="shared" si="7"/>
        <v>0</v>
      </c>
    </row>
    <row r="215" spans="3:11" x14ac:dyDescent="0.25">
      <c r="C215" s="10"/>
      <c r="J215">
        <f t="shared" si="6"/>
        <v>0</v>
      </c>
      <c r="K215" s="10">
        <f t="shared" si="7"/>
        <v>0</v>
      </c>
    </row>
    <row r="216" spans="3:11" x14ac:dyDescent="0.25">
      <c r="C216" s="10"/>
      <c r="J216">
        <f t="shared" si="6"/>
        <v>0</v>
      </c>
      <c r="K216" s="10">
        <f t="shared" si="7"/>
        <v>0</v>
      </c>
    </row>
    <row r="217" spans="3:11" x14ac:dyDescent="0.25">
      <c r="C217" s="10"/>
      <c r="J217">
        <f t="shared" si="6"/>
        <v>0</v>
      </c>
      <c r="K217" s="10">
        <f t="shared" si="7"/>
        <v>0</v>
      </c>
    </row>
    <row r="218" spans="3:11" x14ac:dyDescent="0.25">
      <c r="C218" s="10"/>
      <c r="J218">
        <f t="shared" si="6"/>
        <v>0</v>
      </c>
      <c r="K218" s="10">
        <f t="shared" si="7"/>
        <v>0</v>
      </c>
    </row>
    <row r="219" spans="3:11" x14ac:dyDescent="0.25">
      <c r="C219" s="10"/>
      <c r="J219">
        <f t="shared" si="6"/>
        <v>0</v>
      </c>
      <c r="K219" s="10">
        <f t="shared" si="7"/>
        <v>0</v>
      </c>
    </row>
    <row r="220" spans="3:11" x14ac:dyDescent="0.25">
      <c r="C220" s="10"/>
      <c r="J220">
        <f t="shared" si="6"/>
        <v>0</v>
      </c>
      <c r="K220" s="10">
        <f t="shared" si="7"/>
        <v>0</v>
      </c>
    </row>
    <row r="221" spans="3:11" x14ac:dyDescent="0.25">
      <c r="C221" s="10"/>
      <c r="J221">
        <f t="shared" si="6"/>
        <v>0</v>
      </c>
      <c r="K221" s="10">
        <f t="shared" si="7"/>
        <v>0</v>
      </c>
    </row>
    <row r="222" spans="3:11" x14ac:dyDescent="0.25">
      <c r="C222" s="10"/>
      <c r="J222">
        <f t="shared" si="6"/>
        <v>0</v>
      </c>
      <c r="K222" s="10">
        <f t="shared" si="7"/>
        <v>0</v>
      </c>
    </row>
    <row r="223" spans="3:11" x14ac:dyDescent="0.25">
      <c r="C223" s="10"/>
      <c r="J223">
        <f t="shared" si="6"/>
        <v>0</v>
      </c>
      <c r="K223" s="10">
        <f t="shared" si="7"/>
        <v>0</v>
      </c>
    </row>
    <row r="224" spans="3:11" x14ac:dyDescent="0.25">
      <c r="C224" s="10"/>
      <c r="J224">
        <f t="shared" si="6"/>
        <v>0</v>
      </c>
      <c r="K224" s="10">
        <f t="shared" si="7"/>
        <v>0</v>
      </c>
    </row>
    <row r="225" spans="3:11" x14ac:dyDescent="0.25">
      <c r="C225" s="10"/>
      <c r="J225">
        <f t="shared" si="6"/>
        <v>0</v>
      </c>
      <c r="K225" s="10">
        <f t="shared" si="7"/>
        <v>0</v>
      </c>
    </row>
    <row r="226" spans="3:11" x14ac:dyDescent="0.25">
      <c r="C226" s="10"/>
      <c r="J226">
        <f t="shared" si="6"/>
        <v>0</v>
      </c>
      <c r="K226" s="10">
        <f t="shared" si="7"/>
        <v>0</v>
      </c>
    </row>
    <row r="227" spans="3:11" x14ac:dyDescent="0.25">
      <c r="C227" s="10"/>
      <c r="J227">
        <f t="shared" si="6"/>
        <v>0</v>
      </c>
      <c r="K227" s="10">
        <f t="shared" si="7"/>
        <v>0</v>
      </c>
    </row>
    <row r="228" spans="3:11" x14ac:dyDescent="0.25">
      <c r="C228" s="10"/>
      <c r="J228">
        <f t="shared" si="6"/>
        <v>0</v>
      </c>
      <c r="K228" s="10">
        <f t="shared" si="7"/>
        <v>0</v>
      </c>
    </row>
    <row r="229" spans="3:11" x14ac:dyDescent="0.25">
      <c r="C229" s="10"/>
      <c r="J229">
        <f t="shared" si="6"/>
        <v>0</v>
      </c>
      <c r="K229" s="10">
        <f t="shared" si="7"/>
        <v>0</v>
      </c>
    </row>
    <row r="230" spans="3:11" x14ac:dyDescent="0.25">
      <c r="C230" s="10"/>
      <c r="J230">
        <f t="shared" si="6"/>
        <v>0</v>
      </c>
      <c r="K230" s="10">
        <f t="shared" si="7"/>
        <v>0</v>
      </c>
    </row>
    <row r="231" spans="3:11" x14ac:dyDescent="0.25">
      <c r="C231" s="10"/>
      <c r="J231">
        <f t="shared" si="6"/>
        <v>0</v>
      </c>
      <c r="K231" s="10">
        <f t="shared" si="7"/>
        <v>0</v>
      </c>
    </row>
    <row r="232" spans="3:11" x14ac:dyDescent="0.25">
      <c r="C232" s="10"/>
      <c r="J232">
        <f t="shared" si="6"/>
        <v>0</v>
      </c>
      <c r="K232" s="10">
        <f t="shared" si="7"/>
        <v>0</v>
      </c>
    </row>
    <row r="233" spans="3:11" x14ac:dyDescent="0.25">
      <c r="C233" s="10"/>
      <c r="J233">
        <f t="shared" si="6"/>
        <v>0</v>
      </c>
      <c r="K233" s="10">
        <f t="shared" si="7"/>
        <v>0</v>
      </c>
    </row>
    <row r="234" spans="3:11" x14ac:dyDescent="0.25">
      <c r="C234" s="10"/>
      <c r="J234">
        <f t="shared" si="6"/>
        <v>0</v>
      </c>
      <c r="K234" s="10">
        <f t="shared" si="7"/>
        <v>0</v>
      </c>
    </row>
    <row r="235" spans="3:11" x14ac:dyDescent="0.25">
      <c r="C235" s="10"/>
      <c r="J235">
        <f t="shared" si="6"/>
        <v>0</v>
      </c>
      <c r="K235" s="10">
        <f t="shared" si="7"/>
        <v>0</v>
      </c>
    </row>
    <row r="236" spans="3:11" x14ac:dyDescent="0.25">
      <c r="C236" s="10"/>
      <c r="J236">
        <f t="shared" si="6"/>
        <v>0</v>
      </c>
      <c r="K236" s="10">
        <f t="shared" si="7"/>
        <v>0</v>
      </c>
    </row>
    <row r="237" spans="3:11" x14ac:dyDescent="0.25">
      <c r="C237" s="10"/>
      <c r="J237">
        <f t="shared" si="6"/>
        <v>0</v>
      </c>
      <c r="K237" s="10">
        <f t="shared" si="7"/>
        <v>0</v>
      </c>
    </row>
    <row r="238" spans="3:11" x14ac:dyDescent="0.25">
      <c r="C238" s="10"/>
      <c r="J238">
        <f t="shared" si="6"/>
        <v>0</v>
      </c>
      <c r="K238" s="10">
        <f t="shared" si="7"/>
        <v>0</v>
      </c>
    </row>
    <row r="239" spans="3:11" x14ac:dyDescent="0.25">
      <c r="C239" s="10"/>
      <c r="J239">
        <f t="shared" si="6"/>
        <v>0</v>
      </c>
      <c r="K239" s="10">
        <f t="shared" si="7"/>
        <v>0</v>
      </c>
    </row>
    <row r="240" spans="3:11" x14ac:dyDescent="0.25">
      <c r="C240" s="10"/>
      <c r="J240">
        <f t="shared" si="6"/>
        <v>0</v>
      </c>
      <c r="K240" s="10">
        <f t="shared" si="7"/>
        <v>0</v>
      </c>
    </row>
    <row r="241" spans="3:11" x14ac:dyDescent="0.25">
      <c r="C241" s="10"/>
      <c r="J241">
        <f t="shared" si="6"/>
        <v>0</v>
      </c>
      <c r="K241" s="10">
        <f t="shared" si="7"/>
        <v>0</v>
      </c>
    </row>
    <row r="242" spans="3:11" x14ac:dyDescent="0.25">
      <c r="C242" s="10"/>
      <c r="J242">
        <f t="shared" si="6"/>
        <v>0</v>
      </c>
      <c r="K242" s="10">
        <f t="shared" si="7"/>
        <v>0</v>
      </c>
    </row>
    <row r="243" spans="3:11" x14ac:dyDescent="0.25">
      <c r="C243" s="10"/>
      <c r="J243">
        <f t="shared" si="6"/>
        <v>0</v>
      </c>
      <c r="K243" s="10">
        <f t="shared" si="7"/>
        <v>0</v>
      </c>
    </row>
    <row r="244" spans="3:11" x14ac:dyDescent="0.25">
      <c r="C244" s="10"/>
      <c r="J244">
        <f t="shared" si="6"/>
        <v>0</v>
      </c>
      <c r="K244" s="10">
        <f t="shared" si="7"/>
        <v>0</v>
      </c>
    </row>
    <row r="245" spans="3:11" x14ac:dyDescent="0.25">
      <c r="C245" s="10"/>
      <c r="J245">
        <f t="shared" si="6"/>
        <v>0</v>
      </c>
      <c r="K245" s="10">
        <f t="shared" si="7"/>
        <v>0</v>
      </c>
    </row>
    <row r="246" spans="3:11" x14ac:dyDescent="0.25">
      <c r="C246" s="10"/>
      <c r="J246">
        <f t="shared" si="6"/>
        <v>0</v>
      </c>
      <c r="K246" s="10">
        <f t="shared" si="7"/>
        <v>0</v>
      </c>
    </row>
    <row r="247" spans="3:11" x14ac:dyDescent="0.25">
      <c r="C247" s="10"/>
      <c r="J247">
        <f t="shared" si="6"/>
        <v>0</v>
      </c>
      <c r="K247" s="10">
        <f t="shared" si="7"/>
        <v>0</v>
      </c>
    </row>
    <row r="248" spans="3:11" x14ac:dyDescent="0.25">
      <c r="C248" s="10"/>
      <c r="J248">
        <f t="shared" si="6"/>
        <v>0</v>
      </c>
      <c r="K248" s="10">
        <f t="shared" si="7"/>
        <v>0</v>
      </c>
    </row>
    <row r="249" spans="3:11" x14ac:dyDescent="0.25">
      <c r="C249" s="10"/>
      <c r="J249">
        <f t="shared" si="6"/>
        <v>0</v>
      </c>
      <c r="K249" s="10">
        <f t="shared" si="7"/>
        <v>0</v>
      </c>
    </row>
    <row r="250" spans="3:11" x14ac:dyDescent="0.25">
      <c r="C250" s="10"/>
      <c r="J250">
        <f t="shared" si="6"/>
        <v>0</v>
      </c>
      <c r="K250" s="10">
        <f t="shared" si="7"/>
        <v>0</v>
      </c>
    </row>
    <row r="251" spans="3:11" x14ac:dyDescent="0.25">
      <c r="C251" s="10"/>
      <c r="J251">
        <f t="shared" si="6"/>
        <v>0</v>
      </c>
      <c r="K251" s="10">
        <f t="shared" si="7"/>
        <v>0</v>
      </c>
    </row>
    <row r="252" spans="3:11" x14ac:dyDescent="0.25">
      <c r="C252" s="10"/>
      <c r="J252">
        <f t="shared" si="6"/>
        <v>0</v>
      </c>
      <c r="K252" s="10">
        <f t="shared" si="7"/>
        <v>0</v>
      </c>
    </row>
    <row r="253" spans="3:11" x14ac:dyDescent="0.25">
      <c r="C253" s="10"/>
      <c r="J253">
        <f t="shared" si="6"/>
        <v>0</v>
      </c>
      <c r="K253" s="10">
        <f t="shared" si="7"/>
        <v>0</v>
      </c>
    </row>
    <row r="254" spans="3:11" x14ac:dyDescent="0.25">
      <c r="C254" s="10"/>
      <c r="J254">
        <f t="shared" si="6"/>
        <v>0</v>
      </c>
      <c r="K254" s="10">
        <f t="shared" si="7"/>
        <v>0</v>
      </c>
    </row>
    <row r="255" spans="3:11" x14ac:dyDescent="0.25">
      <c r="C255" s="10"/>
      <c r="J255">
        <f t="shared" si="6"/>
        <v>0</v>
      </c>
      <c r="K255" s="10">
        <f t="shared" si="7"/>
        <v>0</v>
      </c>
    </row>
    <row r="256" spans="3:11" x14ac:dyDescent="0.25">
      <c r="C256" s="10"/>
      <c r="J256">
        <f t="shared" si="6"/>
        <v>0</v>
      </c>
      <c r="K256" s="10">
        <f t="shared" si="7"/>
        <v>0</v>
      </c>
    </row>
    <row r="257" spans="3:11" x14ac:dyDescent="0.25">
      <c r="C257" s="10"/>
      <c r="J257">
        <f t="shared" si="6"/>
        <v>0</v>
      </c>
      <c r="K257" s="10">
        <f t="shared" si="7"/>
        <v>0</v>
      </c>
    </row>
    <row r="258" spans="3:11" x14ac:dyDescent="0.25">
      <c r="C258" s="10"/>
      <c r="J258">
        <f t="shared" si="6"/>
        <v>0</v>
      </c>
      <c r="K258" s="10">
        <f t="shared" si="7"/>
        <v>0</v>
      </c>
    </row>
    <row r="259" spans="3:11" x14ac:dyDescent="0.25">
      <c r="C259" s="10"/>
      <c r="J259">
        <f t="shared" si="6"/>
        <v>0</v>
      </c>
      <c r="K259" s="10">
        <f t="shared" si="7"/>
        <v>0</v>
      </c>
    </row>
    <row r="260" spans="3:11" x14ac:dyDescent="0.25">
      <c r="C260" s="10"/>
      <c r="J260">
        <f t="shared" si="6"/>
        <v>0</v>
      </c>
      <c r="K260" s="10">
        <f t="shared" si="7"/>
        <v>0</v>
      </c>
    </row>
    <row r="261" spans="3:11" x14ac:dyDescent="0.25">
      <c r="C261" s="10"/>
      <c r="J261">
        <f t="shared" si="6"/>
        <v>0</v>
      </c>
      <c r="K261" s="10">
        <f t="shared" si="7"/>
        <v>0</v>
      </c>
    </row>
    <row r="262" spans="3:11" x14ac:dyDescent="0.25">
      <c r="C262" s="10"/>
      <c r="J262">
        <f t="shared" si="6"/>
        <v>0</v>
      </c>
      <c r="K262" s="10">
        <f t="shared" si="7"/>
        <v>0</v>
      </c>
    </row>
    <row r="263" spans="3:11" x14ac:dyDescent="0.25">
      <c r="C263" s="10"/>
      <c r="J263">
        <f t="shared" si="6"/>
        <v>0</v>
      </c>
      <c r="K263" s="10">
        <f t="shared" si="7"/>
        <v>0</v>
      </c>
    </row>
    <row r="264" spans="3:11" x14ac:dyDescent="0.25">
      <c r="C264" s="10"/>
      <c r="J264">
        <f t="shared" si="6"/>
        <v>0</v>
      </c>
      <c r="K264" s="10">
        <f t="shared" si="7"/>
        <v>0</v>
      </c>
    </row>
    <row r="265" spans="3:11" x14ac:dyDescent="0.25">
      <c r="C265" s="10"/>
      <c r="J265">
        <f t="shared" si="6"/>
        <v>0</v>
      </c>
      <c r="K265" s="10">
        <f t="shared" si="7"/>
        <v>0</v>
      </c>
    </row>
    <row r="266" spans="3:11" x14ac:dyDescent="0.25">
      <c r="C266" s="10"/>
      <c r="J266">
        <f t="shared" ref="J266:J329" si="8">-(B266*A266)</f>
        <v>0</v>
      </c>
      <c r="K266" s="10">
        <f t="shared" ref="K266:K329" si="9">B266*1000/$D$7</f>
        <v>0</v>
      </c>
    </row>
    <row r="267" spans="3:11" x14ac:dyDescent="0.25">
      <c r="C267" s="10"/>
      <c r="J267">
        <f t="shared" si="8"/>
        <v>0</v>
      </c>
      <c r="K267" s="10">
        <f t="shared" si="9"/>
        <v>0</v>
      </c>
    </row>
    <row r="268" spans="3:11" x14ac:dyDescent="0.25">
      <c r="C268" s="10"/>
      <c r="J268">
        <f t="shared" si="8"/>
        <v>0</v>
      </c>
      <c r="K268" s="10">
        <f t="shared" si="9"/>
        <v>0</v>
      </c>
    </row>
    <row r="269" spans="3:11" x14ac:dyDescent="0.25">
      <c r="C269" s="10"/>
      <c r="J269">
        <f t="shared" si="8"/>
        <v>0</v>
      </c>
      <c r="K269" s="10">
        <f t="shared" si="9"/>
        <v>0</v>
      </c>
    </row>
    <row r="270" spans="3:11" x14ac:dyDescent="0.25">
      <c r="C270" s="10"/>
      <c r="J270">
        <f t="shared" si="8"/>
        <v>0</v>
      </c>
      <c r="K270" s="10">
        <f t="shared" si="9"/>
        <v>0</v>
      </c>
    </row>
    <row r="271" spans="3:11" x14ac:dyDescent="0.25">
      <c r="C271" s="10"/>
      <c r="J271">
        <f t="shared" si="8"/>
        <v>0</v>
      </c>
      <c r="K271" s="10">
        <f t="shared" si="9"/>
        <v>0</v>
      </c>
    </row>
    <row r="272" spans="3:11" x14ac:dyDescent="0.25">
      <c r="C272" s="10"/>
      <c r="J272">
        <f t="shared" si="8"/>
        <v>0</v>
      </c>
      <c r="K272" s="10">
        <f t="shared" si="9"/>
        <v>0</v>
      </c>
    </row>
    <row r="273" spans="3:11" x14ac:dyDescent="0.25">
      <c r="C273" s="10"/>
      <c r="J273">
        <f t="shared" si="8"/>
        <v>0</v>
      </c>
      <c r="K273" s="10">
        <f t="shared" si="9"/>
        <v>0</v>
      </c>
    </row>
    <row r="274" spans="3:11" x14ac:dyDescent="0.25">
      <c r="C274" s="10"/>
      <c r="J274">
        <f t="shared" si="8"/>
        <v>0</v>
      </c>
      <c r="K274" s="10">
        <f t="shared" si="9"/>
        <v>0</v>
      </c>
    </row>
    <row r="275" spans="3:11" x14ac:dyDescent="0.25">
      <c r="C275" s="10"/>
      <c r="J275">
        <f t="shared" si="8"/>
        <v>0</v>
      </c>
      <c r="K275" s="10">
        <f t="shared" si="9"/>
        <v>0</v>
      </c>
    </row>
    <row r="276" spans="3:11" x14ac:dyDescent="0.25">
      <c r="C276" s="10"/>
      <c r="J276">
        <f t="shared" si="8"/>
        <v>0</v>
      </c>
      <c r="K276" s="10">
        <f t="shared" si="9"/>
        <v>0</v>
      </c>
    </row>
    <row r="277" spans="3:11" x14ac:dyDescent="0.25">
      <c r="C277" s="10"/>
      <c r="J277">
        <f t="shared" si="8"/>
        <v>0</v>
      </c>
      <c r="K277" s="10">
        <f t="shared" si="9"/>
        <v>0</v>
      </c>
    </row>
    <row r="278" spans="3:11" x14ac:dyDescent="0.25">
      <c r="C278" s="10"/>
      <c r="J278">
        <f t="shared" si="8"/>
        <v>0</v>
      </c>
      <c r="K278" s="10">
        <f t="shared" si="9"/>
        <v>0</v>
      </c>
    </row>
    <row r="279" spans="3:11" x14ac:dyDescent="0.25">
      <c r="C279" s="10"/>
      <c r="J279">
        <f t="shared" si="8"/>
        <v>0</v>
      </c>
      <c r="K279" s="10">
        <f t="shared" si="9"/>
        <v>0</v>
      </c>
    </row>
    <row r="280" spans="3:11" x14ac:dyDescent="0.25">
      <c r="C280" s="10"/>
      <c r="J280">
        <f t="shared" si="8"/>
        <v>0</v>
      </c>
      <c r="K280" s="10">
        <f t="shared" si="9"/>
        <v>0</v>
      </c>
    </row>
    <row r="281" spans="3:11" x14ac:dyDescent="0.25">
      <c r="C281" s="10"/>
      <c r="J281">
        <f t="shared" si="8"/>
        <v>0</v>
      </c>
      <c r="K281" s="10">
        <f t="shared" si="9"/>
        <v>0</v>
      </c>
    </row>
    <row r="282" spans="3:11" x14ac:dyDescent="0.25">
      <c r="C282" s="10"/>
      <c r="J282">
        <f t="shared" si="8"/>
        <v>0</v>
      </c>
      <c r="K282" s="10">
        <f t="shared" si="9"/>
        <v>0</v>
      </c>
    </row>
    <row r="283" spans="3:11" x14ac:dyDescent="0.25">
      <c r="C283" s="10"/>
      <c r="J283">
        <f t="shared" si="8"/>
        <v>0</v>
      </c>
      <c r="K283" s="10">
        <f t="shared" si="9"/>
        <v>0</v>
      </c>
    </row>
    <row r="284" spans="3:11" x14ac:dyDescent="0.25">
      <c r="C284" s="10"/>
      <c r="J284">
        <f t="shared" si="8"/>
        <v>0</v>
      </c>
      <c r="K284" s="10">
        <f t="shared" si="9"/>
        <v>0</v>
      </c>
    </row>
    <row r="285" spans="3:11" x14ac:dyDescent="0.25">
      <c r="C285" s="10"/>
      <c r="J285">
        <f t="shared" si="8"/>
        <v>0</v>
      </c>
      <c r="K285" s="10">
        <f t="shared" si="9"/>
        <v>0</v>
      </c>
    </row>
    <row r="286" spans="3:11" x14ac:dyDescent="0.25">
      <c r="C286" s="10"/>
      <c r="J286">
        <f t="shared" si="8"/>
        <v>0</v>
      </c>
      <c r="K286" s="10">
        <f t="shared" si="9"/>
        <v>0</v>
      </c>
    </row>
    <row r="287" spans="3:11" x14ac:dyDescent="0.25">
      <c r="C287" s="10"/>
      <c r="J287">
        <f t="shared" si="8"/>
        <v>0</v>
      </c>
      <c r="K287" s="10">
        <f t="shared" si="9"/>
        <v>0</v>
      </c>
    </row>
    <row r="288" spans="3:11" x14ac:dyDescent="0.25">
      <c r="C288" s="10"/>
      <c r="J288">
        <f t="shared" si="8"/>
        <v>0</v>
      </c>
      <c r="K288" s="10">
        <f t="shared" si="9"/>
        <v>0</v>
      </c>
    </row>
    <row r="289" spans="3:11" x14ac:dyDescent="0.25">
      <c r="C289" s="10"/>
      <c r="J289">
        <f t="shared" si="8"/>
        <v>0</v>
      </c>
      <c r="K289" s="10">
        <f t="shared" si="9"/>
        <v>0</v>
      </c>
    </row>
    <row r="290" spans="3:11" x14ac:dyDescent="0.25">
      <c r="C290" s="10"/>
      <c r="J290">
        <f t="shared" si="8"/>
        <v>0</v>
      </c>
      <c r="K290" s="10">
        <f t="shared" si="9"/>
        <v>0</v>
      </c>
    </row>
    <row r="291" spans="3:11" x14ac:dyDescent="0.25">
      <c r="C291" s="10"/>
      <c r="J291">
        <f t="shared" si="8"/>
        <v>0</v>
      </c>
      <c r="K291" s="10">
        <f t="shared" si="9"/>
        <v>0</v>
      </c>
    </row>
    <row r="292" spans="3:11" x14ac:dyDescent="0.25">
      <c r="C292" s="10"/>
      <c r="J292">
        <f t="shared" si="8"/>
        <v>0</v>
      </c>
      <c r="K292" s="10">
        <f t="shared" si="9"/>
        <v>0</v>
      </c>
    </row>
    <row r="293" spans="3:11" x14ac:dyDescent="0.25">
      <c r="C293" s="10"/>
      <c r="J293">
        <f t="shared" si="8"/>
        <v>0</v>
      </c>
      <c r="K293" s="10">
        <f t="shared" si="9"/>
        <v>0</v>
      </c>
    </row>
    <row r="294" spans="3:11" x14ac:dyDescent="0.25">
      <c r="C294" s="10"/>
      <c r="J294">
        <f t="shared" si="8"/>
        <v>0</v>
      </c>
      <c r="K294" s="10">
        <f t="shared" si="9"/>
        <v>0</v>
      </c>
    </row>
    <row r="295" spans="3:11" x14ac:dyDescent="0.25">
      <c r="C295" s="10"/>
      <c r="J295">
        <f t="shared" si="8"/>
        <v>0</v>
      </c>
      <c r="K295" s="10">
        <f t="shared" si="9"/>
        <v>0</v>
      </c>
    </row>
    <row r="296" spans="3:11" x14ac:dyDescent="0.25">
      <c r="C296" s="10"/>
      <c r="J296">
        <f t="shared" si="8"/>
        <v>0</v>
      </c>
      <c r="K296" s="10">
        <f t="shared" si="9"/>
        <v>0</v>
      </c>
    </row>
    <row r="297" spans="3:11" x14ac:dyDescent="0.25">
      <c r="C297" s="10"/>
      <c r="J297">
        <f t="shared" si="8"/>
        <v>0</v>
      </c>
      <c r="K297" s="10">
        <f t="shared" si="9"/>
        <v>0</v>
      </c>
    </row>
    <row r="298" spans="3:11" x14ac:dyDescent="0.25">
      <c r="C298" s="10"/>
      <c r="J298">
        <f t="shared" si="8"/>
        <v>0</v>
      </c>
      <c r="K298" s="10">
        <f t="shared" si="9"/>
        <v>0</v>
      </c>
    </row>
    <row r="299" spans="3:11" x14ac:dyDescent="0.25">
      <c r="C299" s="10"/>
      <c r="J299">
        <f t="shared" si="8"/>
        <v>0</v>
      </c>
      <c r="K299" s="10">
        <f t="shared" si="9"/>
        <v>0</v>
      </c>
    </row>
    <row r="300" spans="3:11" x14ac:dyDescent="0.25">
      <c r="C300" s="10"/>
      <c r="J300">
        <f t="shared" si="8"/>
        <v>0</v>
      </c>
      <c r="K300" s="10">
        <f t="shared" si="9"/>
        <v>0</v>
      </c>
    </row>
    <row r="301" spans="3:11" x14ac:dyDescent="0.25">
      <c r="C301" s="10"/>
      <c r="J301">
        <f t="shared" si="8"/>
        <v>0</v>
      </c>
      <c r="K301" s="10">
        <f t="shared" si="9"/>
        <v>0</v>
      </c>
    </row>
    <row r="302" spans="3:11" x14ac:dyDescent="0.25">
      <c r="C302" s="10"/>
      <c r="J302">
        <f t="shared" si="8"/>
        <v>0</v>
      </c>
      <c r="K302" s="10">
        <f t="shared" si="9"/>
        <v>0</v>
      </c>
    </row>
    <row r="303" spans="3:11" x14ac:dyDescent="0.25">
      <c r="C303" s="10"/>
      <c r="J303">
        <f t="shared" si="8"/>
        <v>0</v>
      </c>
      <c r="K303" s="10">
        <f t="shared" si="9"/>
        <v>0</v>
      </c>
    </row>
    <row r="304" spans="3:11" x14ac:dyDescent="0.25">
      <c r="C304" s="10"/>
      <c r="J304">
        <f t="shared" si="8"/>
        <v>0</v>
      </c>
      <c r="K304" s="10">
        <f t="shared" si="9"/>
        <v>0</v>
      </c>
    </row>
    <row r="305" spans="3:11" x14ac:dyDescent="0.25">
      <c r="C305" s="10"/>
      <c r="J305">
        <f t="shared" si="8"/>
        <v>0</v>
      </c>
      <c r="K305" s="10">
        <f t="shared" si="9"/>
        <v>0</v>
      </c>
    </row>
    <row r="306" spans="3:11" x14ac:dyDescent="0.25">
      <c r="C306" s="10"/>
      <c r="J306">
        <f t="shared" si="8"/>
        <v>0</v>
      </c>
      <c r="K306" s="10">
        <f t="shared" si="9"/>
        <v>0</v>
      </c>
    </row>
    <row r="307" spans="3:11" x14ac:dyDescent="0.25">
      <c r="C307" s="10"/>
      <c r="J307">
        <f t="shared" si="8"/>
        <v>0</v>
      </c>
      <c r="K307" s="10">
        <f t="shared" si="9"/>
        <v>0</v>
      </c>
    </row>
    <row r="308" spans="3:11" x14ac:dyDescent="0.25">
      <c r="C308" s="10"/>
      <c r="J308">
        <f t="shared" si="8"/>
        <v>0</v>
      </c>
      <c r="K308" s="10">
        <f t="shared" si="9"/>
        <v>0</v>
      </c>
    </row>
    <row r="309" spans="3:11" x14ac:dyDescent="0.25">
      <c r="C309" s="10"/>
      <c r="J309">
        <f t="shared" si="8"/>
        <v>0</v>
      </c>
      <c r="K309" s="10">
        <f t="shared" si="9"/>
        <v>0</v>
      </c>
    </row>
    <row r="310" spans="3:11" x14ac:dyDescent="0.25">
      <c r="C310" s="10"/>
      <c r="J310">
        <f t="shared" si="8"/>
        <v>0</v>
      </c>
      <c r="K310" s="10">
        <f t="shared" si="9"/>
        <v>0</v>
      </c>
    </row>
    <row r="311" spans="3:11" x14ac:dyDescent="0.25">
      <c r="C311" s="10"/>
      <c r="J311">
        <f t="shared" si="8"/>
        <v>0</v>
      </c>
      <c r="K311" s="10">
        <f t="shared" si="9"/>
        <v>0</v>
      </c>
    </row>
    <row r="312" spans="3:11" x14ac:dyDescent="0.25">
      <c r="C312" s="10"/>
      <c r="J312">
        <f t="shared" si="8"/>
        <v>0</v>
      </c>
      <c r="K312" s="10">
        <f t="shared" si="9"/>
        <v>0</v>
      </c>
    </row>
    <row r="313" spans="3:11" x14ac:dyDescent="0.25">
      <c r="C313" s="10"/>
      <c r="J313">
        <f t="shared" si="8"/>
        <v>0</v>
      </c>
      <c r="K313" s="10">
        <f t="shared" si="9"/>
        <v>0</v>
      </c>
    </row>
    <row r="314" spans="3:11" x14ac:dyDescent="0.25">
      <c r="C314" s="10"/>
      <c r="J314">
        <f t="shared" si="8"/>
        <v>0</v>
      </c>
      <c r="K314" s="10">
        <f t="shared" si="9"/>
        <v>0</v>
      </c>
    </row>
    <row r="315" spans="3:11" x14ac:dyDescent="0.25">
      <c r="C315" s="10"/>
      <c r="J315">
        <f t="shared" si="8"/>
        <v>0</v>
      </c>
      <c r="K315" s="10">
        <f t="shared" si="9"/>
        <v>0</v>
      </c>
    </row>
    <row r="316" spans="3:11" x14ac:dyDescent="0.25">
      <c r="C316" s="10"/>
      <c r="J316">
        <f t="shared" si="8"/>
        <v>0</v>
      </c>
      <c r="K316" s="10">
        <f t="shared" si="9"/>
        <v>0</v>
      </c>
    </row>
    <row r="317" spans="3:11" x14ac:dyDescent="0.25">
      <c r="C317" s="10"/>
      <c r="J317">
        <f t="shared" si="8"/>
        <v>0</v>
      </c>
      <c r="K317" s="10">
        <f t="shared" si="9"/>
        <v>0</v>
      </c>
    </row>
    <row r="318" spans="3:11" x14ac:dyDescent="0.25">
      <c r="C318" s="10"/>
      <c r="J318">
        <f t="shared" si="8"/>
        <v>0</v>
      </c>
      <c r="K318" s="10">
        <f t="shared" si="9"/>
        <v>0</v>
      </c>
    </row>
    <row r="319" spans="3:11" x14ac:dyDescent="0.25">
      <c r="C319" s="10"/>
      <c r="J319">
        <f t="shared" si="8"/>
        <v>0</v>
      </c>
      <c r="K319" s="10">
        <f t="shared" si="9"/>
        <v>0</v>
      </c>
    </row>
    <row r="320" spans="3:11" x14ac:dyDescent="0.25">
      <c r="C320" s="10"/>
      <c r="J320">
        <f t="shared" si="8"/>
        <v>0</v>
      </c>
      <c r="K320" s="10">
        <f t="shared" si="9"/>
        <v>0</v>
      </c>
    </row>
    <row r="321" spans="3:11" x14ac:dyDescent="0.25">
      <c r="C321" s="10"/>
      <c r="J321">
        <f t="shared" si="8"/>
        <v>0</v>
      </c>
      <c r="K321" s="10">
        <f t="shared" si="9"/>
        <v>0</v>
      </c>
    </row>
    <row r="322" spans="3:11" x14ac:dyDescent="0.25">
      <c r="C322" s="10"/>
      <c r="J322">
        <f t="shared" si="8"/>
        <v>0</v>
      </c>
      <c r="K322" s="10">
        <f t="shared" si="9"/>
        <v>0</v>
      </c>
    </row>
    <row r="323" spans="3:11" x14ac:dyDescent="0.25">
      <c r="C323" s="10"/>
      <c r="J323">
        <f t="shared" si="8"/>
        <v>0</v>
      </c>
      <c r="K323" s="10">
        <f t="shared" si="9"/>
        <v>0</v>
      </c>
    </row>
    <row r="324" spans="3:11" x14ac:dyDescent="0.25">
      <c r="C324" s="10"/>
      <c r="J324">
        <f t="shared" si="8"/>
        <v>0</v>
      </c>
      <c r="K324" s="10">
        <f t="shared" si="9"/>
        <v>0</v>
      </c>
    </row>
    <row r="325" spans="3:11" x14ac:dyDescent="0.25">
      <c r="C325" s="10"/>
      <c r="J325">
        <f t="shared" si="8"/>
        <v>0</v>
      </c>
      <c r="K325" s="10">
        <f t="shared" si="9"/>
        <v>0</v>
      </c>
    </row>
    <row r="326" spans="3:11" x14ac:dyDescent="0.25">
      <c r="C326" s="10"/>
      <c r="J326">
        <f t="shared" si="8"/>
        <v>0</v>
      </c>
      <c r="K326" s="10">
        <f t="shared" si="9"/>
        <v>0</v>
      </c>
    </row>
    <row r="327" spans="3:11" x14ac:dyDescent="0.25">
      <c r="C327" s="10"/>
      <c r="J327">
        <f t="shared" si="8"/>
        <v>0</v>
      </c>
      <c r="K327" s="10">
        <f t="shared" si="9"/>
        <v>0</v>
      </c>
    </row>
    <row r="328" spans="3:11" x14ac:dyDescent="0.25">
      <c r="C328" s="10"/>
      <c r="J328">
        <f t="shared" si="8"/>
        <v>0</v>
      </c>
      <c r="K328" s="10">
        <f t="shared" si="9"/>
        <v>0</v>
      </c>
    </row>
    <row r="329" spans="3:11" x14ac:dyDescent="0.25">
      <c r="C329" s="10"/>
      <c r="J329">
        <f t="shared" si="8"/>
        <v>0</v>
      </c>
      <c r="K329" s="10">
        <f t="shared" si="9"/>
        <v>0</v>
      </c>
    </row>
    <row r="330" spans="3:11" x14ac:dyDescent="0.25">
      <c r="C330" s="10"/>
      <c r="J330">
        <f t="shared" ref="J330:J393" si="10">-(B330*A330)</f>
        <v>0</v>
      </c>
      <c r="K330" s="10">
        <f t="shared" ref="K330:K393" si="11">B330*1000/$D$7</f>
        <v>0</v>
      </c>
    </row>
    <row r="331" spans="3:11" x14ac:dyDescent="0.25">
      <c r="C331" s="10"/>
      <c r="J331">
        <f t="shared" si="10"/>
        <v>0</v>
      </c>
      <c r="K331" s="10">
        <f t="shared" si="11"/>
        <v>0</v>
      </c>
    </row>
    <row r="332" spans="3:11" x14ac:dyDescent="0.25">
      <c r="C332" s="10"/>
      <c r="J332">
        <f t="shared" si="10"/>
        <v>0</v>
      </c>
      <c r="K332" s="10">
        <f t="shared" si="11"/>
        <v>0</v>
      </c>
    </row>
    <row r="333" spans="3:11" x14ac:dyDescent="0.25">
      <c r="C333" s="10"/>
      <c r="J333">
        <f t="shared" si="10"/>
        <v>0</v>
      </c>
      <c r="K333" s="10">
        <f t="shared" si="11"/>
        <v>0</v>
      </c>
    </row>
    <row r="334" spans="3:11" x14ac:dyDescent="0.25">
      <c r="C334" s="10"/>
      <c r="J334">
        <f t="shared" si="10"/>
        <v>0</v>
      </c>
      <c r="K334" s="10">
        <f t="shared" si="11"/>
        <v>0</v>
      </c>
    </row>
    <row r="335" spans="3:11" x14ac:dyDescent="0.25">
      <c r="C335" s="10"/>
      <c r="J335">
        <f t="shared" si="10"/>
        <v>0</v>
      </c>
      <c r="K335" s="10">
        <f t="shared" si="11"/>
        <v>0</v>
      </c>
    </row>
    <row r="336" spans="3:11" x14ac:dyDescent="0.25">
      <c r="C336" s="10"/>
      <c r="J336">
        <f t="shared" si="10"/>
        <v>0</v>
      </c>
      <c r="K336" s="10">
        <f t="shared" si="11"/>
        <v>0</v>
      </c>
    </row>
    <row r="337" spans="3:11" x14ac:dyDescent="0.25">
      <c r="C337" s="10"/>
      <c r="J337">
        <f t="shared" si="10"/>
        <v>0</v>
      </c>
      <c r="K337" s="10">
        <f t="shared" si="11"/>
        <v>0</v>
      </c>
    </row>
    <row r="338" spans="3:11" x14ac:dyDescent="0.25">
      <c r="C338" s="10"/>
      <c r="J338">
        <f t="shared" si="10"/>
        <v>0</v>
      </c>
      <c r="K338" s="10">
        <f t="shared" si="11"/>
        <v>0</v>
      </c>
    </row>
    <row r="339" spans="3:11" x14ac:dyDescent="0.25">
      <c r="C339" s="10"/>
      <c r="J339">
        <f t="shared" si="10"/>
        <v>0</v>
      </c>
      <c r="K339" s="10">
        <f t="shared" si="11"/>
        <v>0</v>
      </c>
    </row>
    <row r="340" spans="3:11" x14ac:dyDescent="0.25">
      <c r="C340" s="10"/>
      <c r="J340">
        <f t="shared" si="10"/>
        <v>0</v>
      </c>
      <c r="K340" s="10">
        <f t="shared" si="11"/>
        <v>0</v>
      </c>
    </row>
    <row r="341" spans="3:11" x14ac:dyDescent="0.25">
      <c r="C341" s="10"/>
      <c r="J341">
        <f t="shared" si="10"/>
        <v>0</v>
      </c>
      <c r="K341" s="10">
        <f t="shared" si="11"/>
        <v>0</v>
      </c>
    </row>
    <row r="342" spans="3:11" x14ac:dyDescent="0.25">
      <c r="C342" s="10"/>
      <c r="J342">
        <f t="shared" si="10"/>
        <v>0</v>
      </c>
      <c r="K342" s="10">
        <f t="shared" si="11"/>
        <v>0</v>
      </c>
    </row>
    <row r="343" spans="3:11" x14ac:dyDescent="0.25">
      <c r="C343" s="10"/>
      <c r="J343">
        <f t="shared" si="10"/>
        <v>0</v>
      </c>
      <c r="K343" s="10">
        <f t="shared" si="11"/>
        <v>0</v>
      </c>
    </row>
    <row r="344" spans="3:11" x14ac:dyDescent="0.25">
      <c r="C344" s="10"/>
      <c r="J344">
        <f t="shared" si="10"/>
        <v>0</v>
      </c>
      <c r="K344" s="10">
        <f t="shared" si="11"/>
        <v>0</v>
      </c>
    </row>
    <row r="345" spans="3:11" x14ac:dyDescent="0.25">
      <c r="C345" s="10"/>
      <c r="J345">
        <f t="shared" si="10"/>
        <v>0</v>
      </c>
      <c r="K345" s="10">
        <f t="shared" si="11"/>
        <v>0</v>
      </c>
    </row>
    <row r="346" spans="3:11" x14ac:dyDescent="0.25">
      <c r="C346" s="10"/>
      <c r="J346">
        <f t="shared" si="10"/>
        <v>0</v>
      </c>
      <c r="K346" s="10">
        <f t="shared" si="11"/>
        <v>0</v>
      </c>
    </row>
    <row r="347" spans="3:11" x14ac:dyDescent="0.25">
      <c r="C347" s="10"/>
      <c r="J347">
        <f t="shared" si="10"/>
        <v>0</v>
      </c>
      <c r="K347" s="10">
        <f t="shared" si="11"/>
        <v>0</v>
      </c>
    </row>
    <row r="348" spans="3:11" x14ac:dyDescent="0.25">
      <c r="C348" s="10"/>
      <c r="J348">
        <f t="shared" si="10"/>
        <v>0</v>
      </c>
      <c r="K348" s="10">
        <f t="shared" si="11"/>
        <v>0</v>
      </c>
    </row>
    <row r="349" spans="3:11" x14ac:dyDescent="0.25">
      <c r="C349" s="10"/>
      <c r="J349">
        <f t="shared" si="10"/>
        <v>0</v>
      </c>
      <c r="K349" s="10">
        <f t="shared" si="11"/>
        <v>0</v>
      </c>
    </row>
    <row r="350" spans="3:11" x14ac:dyDescent="0.25">
      <c r="C350" s="10"/>
      <c r="J350">
        <f t="shared" si="10"/>
        <v>0</v>
      </c>
      <c r="K350" s="10">
        <f t="shared" si="11"/>
        <v>0</v>
      </c>
    </row>
    <row r="351" spans="3:11" x14ac:dyDescent="0.25">
      <c r="C351" s="10"/>
      <c r="J351">
        <f t="shared" si="10"/>
        <v>0</v>
      </c>
      <c r="K351" s="10">
        <f t="shared" si="11"/>
        <v>0</v>
      </c>
    </row>
    <row r="352" spans="3:11" x14ac:dyDescent="0.25">
      <c r="C352" s="10"/>
      <c r="J352">
        <f t="shared" si="10"/>
        <v>0</v>
      </c>
      <c r="K352" s="10">
        <f t="shared" si="11"/>
        <v>0</v>
      </c>
    </row>
    <row r="353" spans="3:11" x14ac:dyDescent="0.25">
      <c r="C353" s="10"/>
      <c r="J353">
        <f t="shared" si="10"/>
        <v>0</v>
      </c>
      <c r="K353" s="10">
        <f t="shared" si="11"/>
        <v>0</v>
      </c>
    </row>
    <row r="354" spans="3:11" x14ac:dyDescent="0.25">
      <c r="C354" s="10"/>
      <c r="J354">
        <f t="shared" si="10"/>
        <v>0</v>
      </c>
      <c r="K354" s="10">
        <f t="shared" si="11"/>
        <v>0</v>
      </c>
    </row>
    <row r="355" spans="3:11" x14ac:dyDescent="0.25">
      <c r="C355" s="10"/>
      <c r="J355">
        <f t="shared" si="10"/>
        <v>0</v>
      </c>
      <c r="K355" s="10">
        <f t="shared" si="11"/>
        <v>0</v>
      </c>
    </row>
    <row r="356" spans="3:11" x14ac:dyDescent="0.25">
      <c r="C356" s="10"/>
      <c r="J356">
        <f t="shared" si="10"/>
        <v>0</v>
      </c>
      <c r="K356" s="10">
        <f t="shared" si="11"/>
        <v>0</v>
      </c>
    </row>
    <row r="357" spans="3:11" x14ac:dyDescent="0.25">
      <c r="C357" s="10"/>
      <c r="J357">
        <f t="shared" si="10"/>
        <v>0</v>
      </c>
      <c r="K357" s="10">
        <f t="shared" si="11"/>
        <v>0</v>
      </c>
    </row>
    <row r="358" spans="3:11" x14ac:dyDescent="0.25">
      <c r="C358" s="10"/>
      <c r="J358">
        <f t="shared" si="10"/>
        <v>0</v>
      </c>
      <c r="K358" s="10">
        <f t="shared" si="11"/>
        <v>0</v>
      </c>
    </row>
    <row r="359" spans="3:11" x14ac:dyDescent="0.25">
      <c r="C359" s="10"/>
      <c r="J359">
        <f t="shared" si="10"/>
        <v>0</v>
      </c>
      <c r="K359" s="10">
        <f t="shared" si="11"/>
        <v>0</v>
      </c>
    </row>
    <row r="360" spans="3:11" x14ac:dyDescent="0.25">
      <c r="C360" s="10"/>
      <c r="J360">
        <f t="shared" si="10"/>
        <v>0</v>
      </c>
      <c r="K360" s="10">
        <f t="shared" si="11"/>
        <v>0</v>
      </c>
    </row>
    <row r="361" spans="3:11" x14ac:dyDescent="0.25">
      <c r="C361" s="10"/>
      <c r="J361">
        <f t="shared" si="10"/>
        <v>0</v>
      </c>
      <c r="K361" s="10">
        <f t="shared" si="11"/>
        <v>0</v>
      </c>
    </row>
    <row r="362" spans="3:11" x14ac:dyDescent="0.25">
      <c r="C362" s="10"/>
      <c r="J362">
        <f t="shared" si="10"/>
        <v>0</v>
      </c>
      <c r="K362" s="10">
        <f t="shared" si="11"/>
        <v>0</v>
      </c>
    </row>
    <row r="363" spans="3:11" x14ac:dyDescent="0.25">
      <c r="C363" s="10"/>
      <c r="J363">
        <f t="shared" si="10"/>
        <v>0</v>
      </c>
      <c r="K363" s="10">
        <f t="shared" si="11"/>
        <v>0</v>
      </c>
    </row>
    <row r="364" spans="3:11" x14ac:dyDescent="0.25">
      <c r="C364" s="10"/>
      <c r="J364">
        <f t="shared" si="10"/>
        <v>0</v>
      </c>
      <c r="K364" s="10">
        <f t="shared" si="11"/>
        <v>0</v>
      </c>
    </row>
    <row r="365" spans="3:11" x14ac:dyDescent="0.25">
      <c r="C365" s="10"/>
      <c r="J365">
        <f t="shared" si="10"/>
        <v>0</v>
      </c>
      <c r="K365" s="10">
        <f t="shared" si="11"/>
        <v>0</v>
      </c>
    </row>
    <row r="366" spans="3:11" x14ac:dyDescent="0.25">
      <c r="C366" s="10"/>
      <c r="J366">
        <f t="shared" si="10"/>
        <v>0</v>
      </c>
      <c r="K366" s="10">
        <f t="shared" si="11"/>
        <v>0</v>
      </c>
    </row>
    <row r="367" spans="3:11" x14ac:dyDescent="0.25">
      <c r="C367" s="10"/>
      <c r="J367">
        <f t="shared" si="10"/>
        <v>0</v>
      </c>
      <c r="K367" s="10">
        <f t="shared" si="11"/>
        <v>0</v>
      </c>
    </row>
    <row r="368" spans="3:11" x14ac:dyDescent="0.25">
      <c r="C368" s="10"/>
      <c r="J368">
        <f t="shared" si="10"/>
        <v>0</v>
      </c>
      <c r="K368" s="10">
        <f t="shared" si="11"/>
        <v>0</v>
      </c>
    </row>
    <row r="369" spans="3:11" x14ac:dyDescent="0.25">
      <c r="C369" s="10"/>
      <c r="J369">
        <f t="shared" si="10"/>
        <v>0</v>
      </c>
      <c r="K369" s="10">
        <f t="shared" si="11"/>
        <v>0</v>
      </c>
    </row>
    <row r="370" spans="3:11" x14ac:dyDescent="0.25">
      <c r="C370" s="10"/>
      <c r="J370">
        <f t="shared" si="10"/>
        <v>0</v>
      </c>
      <c r="K370" s="10">
        <f t="shared" si="11"/>
        <v>0</v>
      </c>
    </row>
    <row r="371" spans="3:11" x14ac:dyDescent="0.25">
      <c r="C371" s="10"/>
      <c r="J371">
        <f t="shared" si="10"/>
        <v>0</v>
      </c>
      <c r="K371" s="10">
        <f t="shared" si="11"/>
        <v>0</v>
      </c>
    </row>
    <row r="372" spans="3:11" x14ac:dyDescent="0.25">
      <c r="C372" s="10"/>
      <c r="J372">
        <f t="shared" si="10"/>
        <v>0</v>
      </c>
      <c r="K372" s="10">
        <f t="shared" si="11"/>
        <v>0</v>
      </c>
    </row>
    <row r="373" spans="3:11" x14ac:dyDescent="0.25">
      <c r="C373" s="10"/>
      <c r="J373">
        <f t="shared" si="10"/>
        <v>0</v>
      </c>
      <c r="K373" s="10">
        <f t="shared" si="11"/>
        <v>0</v>
      </c>
    </row>
    <row r="374" spans="3:11" x14ac:dyDescent="0.25">
      <c r="C374" s="10"/>
      <c r="J374">
        <f t="shared" si="10"/>
        <v>0</v>
      </c>
      <c r="K374" s="10">
        <f t="shared" si="11"/>
        <v>0</v>
      </c>
    </row>
    <row r="375" spans="3:11" x14ac:dyDescent="0.25">
      <c r="C375" s="10"/>
      <c r="J375">
        <f t="shared" si="10"/>
        <v>0</v>
      </c>
      <c r="K375" s="10">
        <f t="shared" si="11"/>
        <v>0</v>
      </c>
    </row>
    <row r="376" spans="3:11" x14ac:dyDescent="0.25">
      <c r="C376" s="10"/>
      <c r="J376">
        <f t="shared" si="10"/>
        <v>0</v>
      </c>
      <c r="K376" s="10">
        <f t="shared" si="11"/>
        <v>0</v>
      </c>
    </row>
    <row r="377" spans="3:11" x14ac:dyDescent="0.25">
      <c r="C377" s="10"/>
      <c r="J377">
        <f t="shared" si="10"/>
        <v>0</v>
      </c>
      <c r="K377" s="10">
        <f t="shared" si="11"/>
        <v>0</v>
      </c>
    </row>
    <row r="378" spans="3:11" x14ac:dyDescent="0.25">
      <c r="C378" s="10"/>
      <c r="J378">
        <f t="shared" si="10"/>
        <v>0</v>
      </c>
      <c r="K378" s="10">
        <f t="shared" si="11"/>
        <v>0</v>
      </c>
    </row>
    <row r="379" spans="3:11" x14ac:dyDescent="0.25">
      <c r="C379" s="10"/>
      <c r="J379">
        <f t="shared" si="10"/>
        <v>0</v>
      </c>
      <c r="K379" s="10">
        <f t="shared" si="11"/>
        <v>0</v>
      </c>
    </row>
    <row r="380" spans="3:11" x14ac:dyDescent="0.25">
      <c r="C380" s="10"/>
      <c r="J380">
        <f t="shared" si="10"/>
        <v>0</v>
      </c>
      <c r="K380" s="10">
        <f t="shared" si="11"/>
        <v>0</v>
      </c>
    </row>
    <row r="381" spans="3:11" x14ac:dyDescent="0.25">
      <c r="C381" s="10"/>
      <c r="J381">
        <f t="shared" si="10"/>
        <v>0</v>
      </c>
      <c r="K381" s="10">
        <f t="shared" si="11"/>
        <v>0</v>
      </c>
    </row>
    <row r="382" spans="3:11" x14ac:dyDescent="0.25">
      <c r="C382" s="10"/>
      <c r="J382">
        <f t="shared" si="10"/>
        <v>0</v>
      </c>
      <c r="K382" s="10">
        <f t="shared" si="11"/>
        <v>0</v>
      </c>
    </row>
    <row r="383" spans="3:11" x14ac:dyDescent="0.25">
      <c r="C383" s="10"/>
      <c r="J383">
        <f t="shared" si="10"/>
        <v>0</v>
      </c>
      <c r="K383" s="10">
        <f t="shared" si="11"/>
        <v>0</v>
      </c>
    </row>
    <row r="384" spans="3:11" x14ac:dyDescent="0.25">
      <c r="C384" s="10"/>
      <c r="J384">
        <f t="shared" si="10"/>
        <v>0</v>
      </c>
      <c r="K384" s="10">
        <f t="shared" si="11"/>
        <v>0</v>
      </c>
    </row>
    <row r="385" spans="3:11" x14ac:dyDescent="0.25">
      <c r="C385" s="10"/>
      <c r="J385">
        <f t="shared" si="10"/>
        <v>0</v>
      </c>
      <c r="K385" s="10">
        <f t="shared" si="11"/>
        <v>0</v>
      </c>
    </row>
    <row r="386" spans="3:11" x14ac:dyDescent="0.25">
      <c r="C386" s="10"/>
      <c r="J386">
        <f t="shared" si="10"/>
        <v>0</v>
      </c>
      <c r="K386" s="10">
        <f t="shared" si="11"/>
        <v>0</v>
      </c>
    </row>
    <row r="387" spans="3:11" x14ac:dyDescent="0.25">
      <c r="C387" s="10"/>
      <c r="J387">
        <f t="shared" si="10"/>
        <v>0</v>
      </c>
      <c r="K387" s="10">
        <f t="shared" si="11"/>
        <v>0</v>
      </c>
    </row>
    <row r="388" spans="3:11" x14ac:dyDescent="0.25">
      <c r="C388" s="10"/>
      <c r="J388">
        <f t="shared" si="10"/>
        <v>0</v>
      </c>
      <c r="K388" s="10">
        <f t="shared" si="11"/>
        <v>0</v>
      </c>
    </row>
    <row r="389" spans="3:11" x14ac:dyDescent="0.25">
      <c r="C389" s="10"/>
      <c r="J389">
        <f t="shared" si="10"/>
        <v>0</v>
      </c>
      <c r="K389" s="10">
        <f t="shared" si="11"/>
        <v>0</v>
      </c>
    </row>
    <row r="390" spans="3:11" x14ac:dyDescent="0.25">
      <c r="C390" s="10"/>
      <c r="J390">
        <f t="shared" si="10"/>
        <v>0</v>
      </c>
      <c r="K390" s="10">
        <f t="shared" si="11"/>
        <v>0</v>
      </c>
    </row>
    <row r="391" spans="3:11" x14ac:dyDescent="0.25">
      <c r="C391" s="10"/>
      <c r="J391">
        <f t="shared" si="10"/>
        <v>0</v>
      </c>
      <c r="K391" s="10">
        <f t="shared" si="11"/>
        <v>0</v>
      </c>
    </row>
    <row r="392" spans="3:11" x14ac:dyDescent="0.25">
      <c r="C392" s="10"/>
      <c r="J392">
        <f t="shared" si="10"/>
        <v>0</v>
      </c>
      <c r="K392" s="10">
        <f t="shared" si="11"/>
        <v>0</v>
      </c>
    </row>
    <row r="393" spans="3:11" x14ac:dyDescent="0.25">
      <c r="C393" s="10"/>
      <c r="J393">
        <f t="shared" si="10"/>
        <v>0</v>
      </c>
      <c r="K393" s="10">
        <f t="shared" si="11"/>
        <v>0</v>
      </c>
    </row>
    <row r="394" spans="3:11" x14ac:dyDescent="0.25">
      <c r="C394" s="10"/>
      <c r="J394">
        <f t="shared" ref="J394:J410" si="12">-(B394*A394)</f>
        <v>0</v>
      </c>
      <c r="K394" s="10">
        <f t="shared" ref="K394:K410" si="13">B394*1000/$D$7</f>
        <v>0</v>
      </c>
    </row>
    <row r="395" spans="3:11" x14ac:dyDescent="0.25">
      <c r="C395" s="10"/>
      <c r="J395">
        <f t="shared" si="12"/>
        <v>0</v>
      </c>
      <c r="K395" s="10">
        <f t="shared" si="13"/>
        <v>0</v>
      </c>
    </row>
    <row r="396" spans="3:11" x14ac:dyDescent="0.25">
      <c r="C396" s="10"/>
      <c r="J396">
        <f t="shared" si="12"/>
        <v>0</v>
      </c>
      <c r="K396" s="10">
        <f t="shared" si="13"/>
        <v>0</v>
      </c>
    </row>
    <row r="397" spans="3:11" x14ac:dyDescent="0.25">
      <c r="C397" s="10"/>
      <c r="J397">
        <f t="shared" si="12"/>
        <v>0</v>
      </c>
      <c r="K397" s="10">
        <f t="shared" si="13"/>
        <v>0</v>
      </c>
    </row>
    <row r="398" spans="3:11" x14ac:dyDescent="0.25">
      <c r="C398" s="10"/>
      <c r="J398">
        <f t="shared" si="12"/>
        <v>0</v>
      </c>
      <c r="K398" s="10">
        <f t="shared" si="13"/>
        <v>0</v>
      </c>
    </row>
    <row r="399" spans="3:11" x14ac:dyDescent="0.25">
      <c r="C399" s="10"/>
      <c r="J399">
        <f t="shared" si="12"/>
        <v>0</v>
      </c>
      <c r="K399" s="10">
        <f t="shared" si="13"/>
        <v>0</v>
      </c>
    </row>
    <row r="400" spans="3:11" x14ac:dyDescent="0.25">
      <c r="C400" s="10"/>
      <c r="J400">
        <f t="shared" si="12"/>
        <v>0</v>
      </c>
      <c r="K400" s="10">
        <f t="shared" si="13"/>
        <v>0</v>
      </c>
    </row>
    <row r="401" spans="3:11" x14ac:dyDescent="0.25">
      <c r="C401" s="10"/>
      <c r="J401">
        <f t="shared" si="12"/>
        <v>0</v>
      </c>
      <c r="K401" s="10">
        <f t="shared" si="13"/>
        <v>0</v>
      </c>
    </row>
    <row r="402" spans="3:11" x14ac:dyDescent="0.25">
      <c r="C402" s="10"/>
      <c r="J402">
        <f t="shared" si="12"/>
        <v>0</v>
      </c>
      <c r="K402" s="10">
        <f t="shared" si="13"/>
        <v>0</v>
      </c>
    </row>
    <row r="403" spans="3:11" x14ac:dyDescent="0.25">
      <c r="C403" s="10"/>
      <c r="J403">
        <f t="shared" si="12"/>
        <v>0</v>
      </c>
      <c r="K403" s="10">
        <f t="shared" si="13"/>
        <v>0</v>
      </c>
    </row>
    <row r="404" spans="3:11" x14ac:dyDescent="0.25">
      <c r="C404" s="10"/>
      <c r="D404" s="6"/>
      <c r="J404">
        <f t="shared" si="12"/>
        <v>0</v>
      </c>
      <c r="K404" s="10">
        <f t="shared" si="13"/>
        <v>0</v>
      </c>
    </row>
    <row r="405" spans="3:11" x14ac:dyDescent="0.25">
      <c r="C405" s="10"/>
      <c r="J405">
        <f t="shared" si="12"/>
        <v>0</v>
      </c>
      <c r="K405" s="10">
        <f t="shared" si="13"/>
        <v>0</v>
      </c>
    </row>
    <row r="406" spans="3:11" x14ac:dyDescent="0.25">
      <c r="C406" s="10"/>
      <c r="J406">
        <f t="shared" si="12"/>
        <v>0</v>
      </c>
      <c r="K406" s="10">
        <f t="shared" si="13"/>
        <v>0</v>
      </c>
    </row>
    <row r="407" spans="3:11" x14ac:dyDescent="0.25">
      <c r="C407" s="10"/>
      <c r="J407">
        <f t="shared" si="12"/>
        <v>0</v>
      </c>
      <c r="K407" s="10">
        <f t="shared" si="13"/>
        <v>0</v>
      </c>
    </row>
    <row r="408" spans="3:11" x14ac:dyDescent="0.25">
      <c r="C408" s="10"/>
      <c r="J408">
        <f t="shared" si="12"/>
        <v>0</v>
      </c>
      <c r="K408" s="10">
        <f t="shared" si="13"/>
        <v>0</v>
      </c>
    </row>
    <row r="409" spans="3:11" x14ac:dyDescent="0.25">
      <c r="C409" s="10"/>
      <c r="J409">
        <f t="shared" si="12"/>
        <v>0</v>
      </c>
      <c r="K409" s="10">
        <f t="shared" si="13"/>
        <v>0</v>
      </c>
    </row>
    <row r="410" spans="3:11" x14ac:dyDescent="0.25">
      <c r="C410" s="10"/>
      <c r="J410">
        <f t="shared" si="12"/>
        <v>0</v>
      </c>
      <c r="K410" s="10">
        <f t="shared" si="13"/>
        <v>0</v>
      </c>
    </row>
    <row r="411" spans="3:11" x14ac:dyDescent="0.25">
      <c r="D411" s="6"/>
    </row>
  </sheetData>
  <conditionalFormatting sqref="D4:D7">
    <cfRule type="cellIs" dxfId="25" priority="1" stopIfTrue="1" operator="equal">
      <formula>0</formula>
    </cfRule>
  </conditionalFormatting>
  <conditionalFormatting sqref="E23:E24">
    <cfRule type="cellIs" dxfId="24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6"/>
      <c r="B1" s="6"/>
    </row>
    <row r="2" spans="1:16" x14ac:dyDescent="0.25">
      <c r="C2" s="7" t="s">
        <v>17</v>
      </c>
      <c r="D2" t="s">
        <v>84</v>
      </c>
    </row>
    <row r="3" spans="1:16" x14ac:dyDescent="0.25">
      <c r="C3" s="7" t="s">
        <v>19</v>
      </c>
      <c r="D3" t="s">
        <v>84</v>
      </c>
    </row>
    <row r="4" spans="1:16" x14ac:dyDescent="0.25">
      <c r="C4" s="7" t="s">
        <v>20</v>
      </c>
      <c r="D4" s="8"/>
      <c r="E4" t="s">
        <v>21</v>
      </c>
    </row>
    <row r="5" spans="1:16" x14ac:dyDescent="0.25">
      <c r="C5" s="7" t="s">
        <v>22</v>
      </c>
      <c r="D5" s="9">
        <v>100</v>
      </c>
      <c r="E5" t="s">
        <v>23</v>
      </c>
    </row>
    <row r="6" spans="1:16" x14ac:dyDescent="0.25">
      <c r="C6" s="7" t="s">
        <v>24</v>
      </c>
      <c r="D6" s="9">
        <v>420</v>
      </c>
      <c r="E6" t="s">
        <v>25</v>
      </c>
    </row>
    <row r="7" spans="1:16" x14ac:dyDescent="0.25">
      <c r="C7" s="7" t="s">
        <v>26</v>
      </c>
      <c r="D7" s="9">
        <v>2.035E-2</v>
      </c>
      <c r="E7" t="s">
        <v>27</v>
      </c>
    </row>
    <row r="9" spans="1:16" x14ac:dyDescent="0.25">
      <c r="A9" t="s">
        <v>28</v>
      </c>
      <c r="B9" t="s">
        <v>29</v>
      </c>
      <c r="E9" s="9" t="s">
        <v>30</v>
      </c>
      <c r="F9" s="9" t="s">
        <v>31</v>
      </c>
      <c r="J9" t="s">
        <v>32</v>
      </c>
      <c r="K9" t="s">
        <v>33</v>
      </c>
    </row>
    <row r="10" spans="1:16" x14ac:dyDescent="0.25">
      <c r="A10" s="6">
        <v>0</v>
      </c>
      <c r="B10" s="6">
        <v>-1.5307750000000001E-4</v>
      </c>
      <c r="C10" s="10"/>
      <c r="D10" s="7" t="s">
        <v>34</v>
      </c>
      <c r="E10" s="11">
        <f>-F10*1000/$D$7</f>
        <v>7.5222358722358722</v>
      </c>
      <c r="F10" s="9">
        <f>((INDEX(A10:B11,1,2)+INDEX(A10:B11,2,2))-((INDEX(A10:B11,1,2)-INDEX(A10:B11,2,2))/(INDEX(A10:B11,1,1)-INDEX(A10:B11,2,1))*(INDEX(A10:B11,1,1)+INDEX(A10:B11,2,1))))/2</f>
        <v>-1.5307750000000001E-4</v>
      </c>
      <c r="G10" t="s">
        <v>35</v>
      </c>
      <c r="H10" t="s">
        <v>36</v>
      </c>
      <c r="J10">
        <f t="shared" ref="J10:J73" si="0">-(B10*A10)</f>
        <v>0</v>
      </c>
      <c r="K10" s="10">
        <f t="shared" ref="K10:K73" si="1">B10*1000/$D$7</f>
        <v>-7.5222358722358722</v>
      </c>
      <c r="L10" s="7" t="s">
        <v>37</v>
      </c>
      <c r="M10" s="6">
        <f>MAX(E14:E15)/20</f>
        <v>1.8237401322372192E-2</v>
      </c>
      <c r="N10" s="12">
        <f>-E10</f>
        <v>-7.5222358722358722</v>
      </c>
      <c r="O10" s="12">
        <f>-E11</f>
        <v>-7.3077149877149878</v>
      </c>
      <c r="P10" s="12">
        <f>-E12</f>
        <v>-7.5784570024570028</v>
      </c>
    </row>
    <row r="11" spans="1:16" x14ac:dyDescent="0.25">
      <c r="A11" s="6">
        <v>-2.5000000000000001E-2</v>
      </c>
      <c r="B11" s="6">
        <v>-1.5942180000000001E-4</v>
      </c>
      <c r="C11" s="10"/>
      <c r="D11" s="7" t="s">
        <v>38</v>
      </c>
      <c r="E11" s="11">
        <f>-F11*1000/$D$7</f>
        <v>7.3077149877149878</v>
      </c>
      <c r="F11" s="9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-1.4871200000000001E-4</v>
      </c>
      <c r="G11" s="10" t="s">
        <v>69</v>
      </c>
      <c r="H11" t="s">
        <v>70</v>
      </c>
      <c r="J11">
        <f t="shared" si="0"/>
        <v>-3.985545E-6</v>
      </c>
      <c r="K11" s="10">
        <f t="shared" si="1"/>
        <v>-7.8339950859950864</v>
      </c>
      <c r="L11" s="7"/>
      <c r="M11" s="6">
        <f>-MAX(E15:E16)/20</f>
        <v>-1.8237401322372192E-2</v>
      </c>
      <c r="N11" s="12">
        <f>-E10</f>
        <v>-7.5222358722358722</v>
      </c>
      <c r="O11" s="12">
        <f>-E11</f>
        <v>-7.3077149877149878</v>
      </c>
      <c r="P11" s="12">
        <f>-E12</f>
        <v>-7.5784570024570028</v>
      </c>
    </row>
    <row r="12" spans="1:16" x14ac:dyDescent="0.25">
      <c r="A12" s="6">
        <v>-0.05</v>
      </c>
      <c r="B12" s="6">
        <v>-1.6761289999999999E-4</v>
      </c>
      <c r="C12" s="10"/>
      <c r="D12" s="7" t="s">
        <v>41</v>
      </c>
      <c r="E12" s="11">
        <f>-F12*1000/$D$7</f>
        <v>7.5784570024570028</v>
      </c>
      <c r="F12" s="9">
        <f>((INDEX(A131:B132,1,2)+INDEX(A131:B132,2,2))-((INDEX(A131:B132,1,2)-INDEX(A131:B132,2,2))/(INDEX(A131:B132,1,1)-INDEX(A131:B132,2,1))*(INDEX(A131:B132,1,1)+INDEX(A131:B132,2,1))))/2</f>
        <v>-1.542216E-4</v>
      </c>
      <c r="G12" t="s">
        <v>42</v>
      </c>
      <c r="H12" t="s">
        <v>43</v>
      </c>
      <c r="J12">
        <f t="shared" si="0"/>
        <v>-8.3806450000000005E-6</v>
      </c>
      <c r="K12" s="10">
        <f t="shared" si="1"/>
        <v>-8.2365061425061423</v>
      </c>
      <c r="L12" s="7"/>
    </row>
    <row r="13" spans="1:16" x14ac:dyDescent="0.25">
      <c r="A13" s="6">
        <v>-7.4999999999999997E-2</v>
      </c>
      <c r="B13" s="6">
        <v>-1.7572169999999999E-4</v>
      </c>
      <c r="C13" s="10"/>
      <c r="E13" s="9" t="s">
        <v>44</v>
      </c>
      <c r="F13" s="10"/>
      <c r="J13">
        <f t="shared" si="0"/>
        <v>-1.3179127499999999E-5</v>
      </c>
      <c r="K13" s="10">
        <f t="shared" si="1"/>
        <v>-8.6349729729729727</v>
      </c>
      <c r="L13" s="7" t="s">
        <v>45</v>
      </c>
      <c r="M13" s="12">
        <f>E14</f>
        <v>0.282858470736014</v>
      </c>
      <c r="N13" s="12">
        <f>-MAX(E10:E12)/15</f>
        <v>-0.50523046683046691</v>
      </c>
    </row>
    <row r="14" spans="1:16" x14ac:dyDescent="0.25">
      <c r="A14" s="6">
        <v>-0.1</v>
      </c>
      <c r="B14" s="6">
        <v>-1.8451850000000001E-4</v>
      </c>
      <c r="C14" s="10"/>
      <c r="D14" s="7" t="s">
        <v>46</v>
      </c>
      <c r="E14" s="11">
        <f>F14</f>
        <v>0.282858470736014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0.282858470736014</v>
      </c>
      <c r="G14" s="10" t="s">
        <v>71</v>
      </c>
      <c r="H14" t="s">
        <v>72</v>
      </c>
      <c r="J14">
        <f t="shared" si="0"/>
        <v>-1.8451850000000002E-5</v>
      </c>
      <c r="K14" s="10">
        <f t="shared" si="1"/>
        <v>-9.0672481572481569</v>
      </c>
      <c r="L14" s="7"/>
      <c r="M14">
        <f>E14</f>
        <v>0.282858470736014</v>
      </c>
      <c r="N14" s="12">
        <f>MAX(E10:E12)/15</f>
        <v>0.50523046683046691</v>
      </c>
    </row>
    <row r="15" spans="1:16" x14ac:dyDescent="0.25">
      <c r="A15" s="6">
        <v>-0.125</v>
      </c>
      <c r="B15" s="6">
        <v>-1.9416769999999999E-4</v>
      </c>
      <c r="C15" s="10"/>
      <c r="D15" s="7" t="s">
        <v>49</v>
      </c>
      <c r="E15" s="9">
        <f>F15</f>
        <v>0.36474802644744381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0.36474802644744381</v>
      </c>
      <c r="G15" s="10" t="s">
        <v>73</v>
      </c>
      <c r="H15" t="s">
        <v>74</v>
      </c>
      <c r="J15">
        <f t="shared" si="0"/>
        <v>-2.4270962499999999E-5</v>
      </c>
      <c r="K15" s="10">
        <f t="shared" si="1"/>
        <v>-9.5414103194103195</v>
      </c>
      <c r="L15" s="7"/>
      <c r="M15" s="12">
        <f>E15</f>
        <v>0.36474802644744381</v>
      </c>
      <c r="N15" s="12">
        <f>-MAX(E10:E12)/15</f>
        <v>-0.50523046683046691</v>
      </c>
    </row>
    <row r="16" spans="1:16" x14ac:dyDescent="0.25">
      <c r="A16" s="6">
        <v>-0.15</v>
      </c>
      <c r="B16" s="6">
        <v>-2.0477329999999999E-4</v>
      </c>
      <c r="C16" s="10"/>
      <c r="E16" s="9"/>
      <c r="J16">
        <f t="shared" si="0"/>
        <v>-3.0715994999999995E-5</v>
      </c>
      <c r="K16" s="10">
        <f t="shared" si="1"/>
        <v>-10.062570024570023</v>
      </c>
      <c r="L16" s="7"/>
      <c r="M16">
        <f>E15</f>
        <v>0.36474802644744381</v>
      </c>
      <c r="N16" s="12">
        <f>MAX(E10:E12)/15</f>
        <v>0.50523046683046691</v>
      </c>
    </row>
    <row r="17" spans="1:19" x14ac:dyDescent="0.25">
      <c r="A17" s="6">
        <v>-0.17499999999999999</v>
      </c>
      <c r="B17" s="6">
        <v>-2.1505060000000001E-4</v>
      </c>
      <c r="C17" s="13"/>
      <c r="D17" s="7" t="s">
        <v>52</v>
      </c>
      <c r="E17" s="14">
        <f>F17</f>
        <v>0.29307502706810495</v>
      </c>
      <c r="F17">
        <f>(-1)*MAX(J30:J91)/F11/E14</f>
        <v>0.29307502706810495</v>
      </c>
      <c r="G17" t="s">
        <v>75</v>
      </c>
      <c r="J17">
        <f t="shared" si="0"/>
        <v>-3.7633855000000003E-5</v>
      </c>
      <c r="K17" s="10">
        <f t="shared" si="1"/>
        <v>-10.567597051597051</v>
      </c>
      <c r="L17" s="7"/>
      <c r="N17" s="12"/>
    </row>
    <row r="18" spans="1:19" x14ac:dyDescent="0.25">
      <c r="A18" s="6">
        <v>-0.2</v>
      </c>
      <c r="B18" s="6">
        <v>-2.2813919999999999E-4</v>
      </c>
      <c r="C18" s="13"/>
      <c r="D18" s="7" t="s">
        <v>54</v>
      </c>
      <c r="E18" s="14">
        <f>F18</f>
        <v>0.31335924777005131</v>
      </c>
      <c r="F18">
        <f>(-1)*MAX(J91:J130)/F12/E15</f>
        <v>0.31335924777005131</v>
      </c>
      <c r="G18" t="s">
        <v>76</v>
      </c>
      <c r="J18">
        <f t="shared" si="0"/>
        <v>-4.562784E-5</v>
      </c>
      <c r="K18" s="10">
        <f t="shared" si="1"/>
        <v>-11.210771498771498</v>
      </c>
      <c r="L18" s="7" t="s">
        <v>3</v>
      </c>
      <c r="M18" s="10">
        <v>0</v>
      </c>
      <c r="N18" s="10">
        <f>INDEX(K30:K91,MATCH(MAX(J30:J91),J30:J91,0),1)</f>
        <v>-4.038669778869779</v>
      </c>
      <c r="O18" s="15"/>
      <c r="P18" s="15" t="s">
        <v>77</v>
      </c>
      <c r="Q18" s="16"/>
      <c r="R18" s="16"/>
      <c r="S18" s="16"/>
    </row>
    <row r="19" spans="1:19" x14ac:dyDescent="0.25">
      <c r="A19" s="6">
        <v>-0.22500000000000001</v>
      </c>
      <c r="B19" s="6">
        <v>-2.3996759999999999E-4</v>
      </c>
      <c r="C19" s="13"/>
      <c r="D19" s="7"/>
      <c r="J19">
        <f t="shared" si="0"/>
        <v>-5.3992709999999996E-5</v>
      </c>
      <c r="K19" s="10">
        <f t="shared" si="1"/>
        <v>-11.792019656019656</v>
      </c>
      <c r="L19" s="7"/>
      <c r="M19" s="10">
        <f>INDEX(A30:A91,MATCH(MAX(J30:J91),J30:J91,0),1)</f>
        <v>0.15</v>
      </c>
      <c r="N19" s="10">
        <f>INDEX(K30:K91,MATCH(MAX(J30:J91),J30:J91,0),1)</f>
        <v>-4.038669778869779</v>
      </c>
      <c r="O19" s="15" t="s">
        <v>78</v>
      </c>
      <c r="P19" s="15" t="s">
        <v>77</v>
      </c>
      <c r="Q19" s="16"/>
      <c r="R19" s="16"/>
      <c r="S19" s="16"/>
    </row>
    <row r="20" spans="1:19" x14ac:dyDescent="0.25">
      <c r="A20" s="6">
        <v>-0.25</v>
      </c>
      <c r="B20" s="6">
        <v>-2.5403619999999998E-4</v>
      </c>
      <c r="C20" s="13"/>
      <c r="D20" s="7" t="s">
        <v>58</v>
      </c>
      <c r="E20" s="17">
        <f>F20</f>
        <v>6.0580046683046673E-3</v>
      </c>
      <c r="F20">
        <f>MAX(J30:J91)/D5/D7*1000</f>
        <v>6.0580046683046673E-3</v>
      </c>
      <c r="G20" t="s">
        <v>79</v>
      </c>
      <c r="J20">
        <f t="shared" si="0"/>
        <v>-6.3509049999999995E-5</v>
      </c>
      <c r="K20" s="10">
        <f t="shared" si="1"/>
        <v>-12.483351351351351</v>
      </c>
      <c r="M20" s="10">
        <f>INDEX(A30:A91,MATCH(MAX(J30:J91),J30:J91,0),1)</f>
        <v>0.15</v>
      </c>
      <c r="N20" s="10">
        <v>0</v>
      </c>
      <c r="O20" s="15" t="s">
        <v>78</v>
      </c>
      <c r="P20" s="15"/>
      <c r="Q20" s="16"/>
      <c r="R20" s="16"/>
      <c r="S20" s="16"/>
    </row>
    <row r="21" spans="1:19" x14ac:dyDescent="0.25">
      <c r="A21" s="6">
        <v>-0.27500000000000002</v>
      </c>
      <c r="B21" s="6">
        <v>-2.6799019999999997E-4</v>
      </c>
      <c r="C21" s="13"/>
      <c r="D21" s="7" t="s">
        <v>60</v>
      </c>
      <c r="E21" s="17">
        <f>F21</f>
        <v>8.6619616707616694E-3</v>
      </c>
      <c r="F21">
        <f>MAX(J91:J130)/D5/D7*1000</f>
        <v>8.6619616707616694E-3</v>
      </c>
      <c r="G21" t="s">
        <v>80</v>
      </c>
      <c r="J21">
        <f t="shared" si="0"/>
        <v>-7.3697304999999997E-5</v>
      </c>
      <c r="K21" s="10">
        <f t="shared" si="1"/>
        <v>-13.169051597051595</v>
      </c>
      <c r="M21" s="10"/>
      <c r="N21" s="10"/>
      <c r="O21" s="15"/>
      <c r="P21" s="15"/>
      <c r="Q21" s="16"/>
      <c r="R21" s="16"/>
      <c r="S21" s="16"/>
    </row>
    <row r="22" spans="1:19" x14ac:dyDescent="0.25">
      <c r="A22" s="6">
        <v>-0.3</v>
      </c>
      <c r="B22" s="6">
        <v>-2.8422860000000002E-4</v>
      </c>
      <c r="C22" s="10"/>
      <c r="J22">
        <f t="shared" si="0"/>
        <v>-8.5268579999999997E-5</v>
      </c>
      <c r="K22" s="10">
        <f t="shared" si="1"/>
        <v>-13.967007371007371</v>
      </c>
      <c r="M22" s="10">
        <v>0</v>
      </c>
      <c r="N22" s="10">
        <f>INDEX(K91:K130,MATCH(MAX(J91:J130),J91:J130,0),1)</f>
        <v>-4.330980835380835</v>
      </c>
      <c r="O22" s="15"/>
      <c r="P22" s="15" t="s">
        <v>81</v>
      </c>
      <c r="Q22" s="16"/>
      <c r="R22" s="16"/>
      <c r="S22" s="16"/>
    </row>
    <row r="23" spans="1:19" x14ac:dyDescent="0.25">
      <c r="A23" s="6">
        <v>-0.32500000000000001</v>
      </c>
      <c r="B23" s="6">
        <v>-3.0119480000000002E-4</v>
      </c>
      <c r="C23" s="10"/>
      <c r="D23" s="7" t="s">
        <v>63</v>
      </c>
      <c r="E23" s="18">
        <f>E11*E14*E17/D5-E20</f>
        <v>0</v>
      </c>
      <c r="J23">
        <f t="shared" si="0"/>
        <v>-9.7888310000000003E-5</v>
      </c>
      <c r="K23" s="10">
        <f t="shared" si="1"/>
        <v>-14.800727272727274</v>
      </c>
      <c r="M23" s="10">
        <f>INDEX(A91:A130,MATCH(MAX(J91:J130),J91:J130,0),1)</f>
        <v>0.2</v>
      </c>
      <c r="N23" s="10">
        <f>INDEX(K91:K130,MATCH(MAX(J91:J130),J91:J130,0),1)</f>
        <v>-4.330980835380835</v>
      </c>
      <c r="O23" s="15" t="s">
        <v>82</v>
      </c>
      <c r="P23" s="15" t="s">
        <v>81</v>
      </c>
      <c r="Q23" s="16"/>
      <c r="R23" s="16"/>
      <c r="S23" s="16"/>
    </row>
    <row r="24" spans="1:19" x14ac:dyDescent="0.25">
      <c r="A24" s="6">
        <v>-0.35</v>
      </c>
      <c r="B24" s="6">
        <v>-3.1992400000000002E-4</v>
      </c>
      <c r="C24" s="10"/>
      <c r="E24" s="18">
        <f>E12*E15*E18/D5-E21</f>
        <v>0</v>
      </c>
      <c r="J24">
        <f t="shared" si="0"/>
        <v>-1.1197339999999999E-4</v>
      </c>
      <c r="K24" s="10">
        <f t="shared" si="1"/>
        <v>-15.721081081081083</v>
      </c>
      <c r="M24" s="10">
        <f>INDEX(A91:A130,MATCH(MAX(J91:J130),J91:J130,0),1)</f>
        <v>0.2</v>
      </c>
      <c r="N24" s="10">
        <v>0</v>
      </c>
      <c r="O24" s="15" t="s">
        <v>82</v>
      </c>
      <c r="P24" s="15"/>
      <c r="Q24" s="16"/>
      <c r="R24" s="16"/>
      <c r="S24" s="16"/>
    </row>
    <row r="25" spans="1:19" x14ac:dyDescent="0.25">
      <c r="A25" s="6">
        <v>-0.375</v>
      </c>
      <c r="B25" s="6">
        <v>-3.4063909999999998E-4</v>
      </c>
      <c r="C25" s="19"/>
      <c r="J25">
        <f t="shared" si="0"/>
        <v>-1.2773966249999999E-4</v>
      </c>
      <c r="K25" s="10">
        <f t="shared" si="1"/>
        <v>-16.739022113022113</v>
      </c>
      <c r="N25" s="12"/>
      <c r="O25" s="16"/>
      <c r="P25" s="16"/>
      <c r="Q25" s="16"/>
      <c r="R25" s="16"/>
      <c r="S25" s="16"/>
    </row>
    <row r="26" spans="1:19" x14ac:dyDescent="0.25">
      <c r="A26" s="6">
        <v>-0.4</v>
      </c>
      <c r="B26" s="6">
        <v>-3.6280239999999999E-4</v>
      </c>
      <c r="C26" s="10"/>
      <c r="D26" s="7" t="s">
        <v>65</v>
      </c>
      <c r="E26" s="20">
        <f>MIN(A10:A132)</f>
        <v>-0.5</v>
      </c>
      <c r="F26" s="20" t="s">
        <v>66</v>
      </c>
      <c r="G26" s="20">
        <f>MAX(A10:A132)</f>
        <v>1</v>
      </c>
      <c r="J26">
        <f t="shared" si="0"/>
        <v>-1.4512096000000001E-4</v>
      </c>
      <c r="K26" s="10">
        <f t="shared" si="1"/>
        <v>-17.828127764127764</v>
      </c>
      <c r="O26" s="16"/>
      <c r="P26" s="16"/>
      <c r="Q26" s="16"/>
      <c r="R26" s="16"/>
      <c r="S26" s="16"/>
    </row>
    <row r="27" spans="1:19" x14ac:dyDescent="0.25">
      <c r="A27" s="6">
        <v>-0.42499999999999999</v>
      </c>
      <c r="B27" s="6">
        <v>-3.893155E-4</v>
      </c>
      <c r="C27" s="10"/>
      <c r="D27" s="7" t="s">
        <v>67</v>
      </c>
      <c r="E27" s="11">
        <f>MATCH(-0.5,A1:A132,0)</f>
        <v>30</v>
      </c>
      <c r="F27" s="11" t="s">
        <v>68</v>
      </c>
      <c r="G27" s="11">
        <f>MATCH(1,A1:A132,0)</f>
        <v>91</v>
      </c>
      <c r="J27">
        <f t="shared" si="0"/>
        <v>-1.6545908749999999E-4</v>
      </c>
      <c r="K27" s="10">
        <f t="shared" si="1"/>
        <v>-19.1309828009828</v>
      </c>
      <c r="O27" s="16"/>
      <c r="P27" s="16"/>
      <c r="Q27" s="16"/>
      <c r="R27" s="16"/>
      <c r="S27" s="16"/>
    </row>
    <row r="28" spans="1:19" x14ac:dyDescent="0.25">
      <c r="A28" s="6">
        <v>-0.45</v>
      </c>
      <c r="B28" s="6">
        <v>-4.18043E-4</v>
      </c>
      <c r="C28" s="10"/>
      <c r="J28">
        <f t="shared" si="0"/>
        <v>-1.8811935E-4</v>
      </c>
      <c r="K28" s="10">
        <f t="shared" si="1"/>
        <v>-20.542653562653562</v>
      </c>
    </row>
    <row r="29" spans="1:19" x14ac:dyDescent="0.25">
      <c r="A29" s="6">
        <v>-0.47499999999999998</v>
      </c>
      <c r="B29" s="6">
        <v>-4.4888209999999998E-4</v>
      </c>
      <c r="C29" s="10"/>
      <c r="J29">
        <f t="shared" si="0"/>
        <v>-2.1321899749999999E-4</v>
      </c>
      <c r="K29" s="10">
        <f t="shared" si="1"/>
        <v>-22.058088452088452</v>
      </c>
    </row>
    <row r="30" spans="1:19" x14ac:dyDescent="0.25">
      <c r="A30" s="6">
        <v>-0.5</v>
      </c>
      <c r="B30" s="6">
        <v>-4.831228E-4</v>
      </c>
      <c r="C30" s="10"/>
      <c r="J30">
        <f t="shared" si="0"/>
        <v>-2.415614E-4</v>
      </c>
      <c r="K30" s="10">
        <f t="shared" si="1"/>
        <v>-23.740678132678134</v>
      </c>
    </row>
    <row r="31" spans="1:19" x14ac:dyDescent="0.25">
      <c r="A31" s="6">
        <v>-0.5</v>
      </c>
      <c r="B31" s="6">
        <v>-4.9585760000000003E-4</v>
      </c>
      <c r="C31" s="10"/>
      <c r="J31">
        <f t="shared" si="0"/>
        <v>-2.4792880000000002E-4</v>
      </c>
      <c r="K31" s="10">
        <f t="shared" si="1"/>
        <v>-24.36646683046683</v>
      </c>
    </row>
    <row r="32" spans="1:19" x14ac:dyDescent="0.25">
      <c r="A32" s="6">
        <v>-0.47499999999999998</v>
      </c>
      <c r="B32" s="6">
        <v>-4.8175550000000001E-4</v>
      </c>
      <c r="C32" s="10"/>
      <c r="J32">
        <f t="shared" si="0"/>
        <v>-2.2883386250000001E-4</v>
      </c>
      <c r="K32" s="10">
        <f t="shared" si="1"/>
        <v>-23.673488943488945</v>
      </c>
    </row>
    <row r="33" spans="1:11" x14ac:dyDescent="0.25">
      <c r="A33" s="6">
        <v>-0.45</v>
      </c>
      <c r="B33" s="6">
        <v>-4.6134890000000002E-4</v>
      </c>
      <c r="C33" s="10"/>
      <c r="J33">
        <f t="shared" si="0"/>
        <v>-2.0760700500000001E-4</v>
      </c>
      <c r="K33" s="10">
        <f t="shared" si="1"/>
        <v>-22.670707616707617</v>
      </c>
    </row>
    <row r="34" spans="1:11" x14ac:dyDescent="0.25">
      <c r="A34" s="6">
        <v>-0.42499999999999999</v>
      </c>
      <c r="B34" s="6">
        <v>-4.4036949999999998E-4</v>
      </c>
      <c r="C34" s="10"/>
      <c r="J34">
        <f t="shared" si="0"/>
        <v>-1.8715703749999998E-4</v>
      </c>
      <c r="K34" s="10">
        <f t="shared" si="1"/>
        <v>-21.639778869778869</v>
      </c>
    </row>
    <row r="35" spans="1:11" x14ac:dyDescent="0.25">
      <c r="A35" s="6">
        <v>-0.4</v>
      </c>
      <c r="B35" s="6">
        <v>-4.185627E-4</v>
      </c>
      <c r="C35" s="10"/>
      <c r="J35">
        <f t="shared" si="0"/>
        <v>-1.6742508000000002E-4</v>
      </c>
      <c r="K35" s="10">
        <f t="shared" si="1"/>
        <v>-20.568191646191647</v>
      </c>
    </row>
    <row r="36" spans="1:11" x14ac:dyDescent="0.25">
      <c r="A36" s="6">
        <v>-0.375</v>
      </c>
      <c r="B36" s="6">
        <v>-3.9530510000000002E-4</v>
      </c>
      <c r="C36" s="10"/>
      <c r="J36">
        <f t="shared" si="0"/>
        <v>-1.4823941250000002E-4</v>
      </c>
      <c r="K36" s="10">
        <f t="shared" si="1"/>
        <v>-19.42531203931204</v>
      </c>
    </row>
    <row r="37" spans="1:11" x14ac:dyDescent="0.25">
      <c r="A37" s="6">
        <v>-0.35</v>
      </c>
      <c r="B37" s="6">
        <v>-3.7406290000000002E-4</v>
      </c>
      <c r="C37" s="10"/>
      <c r="J37">
        <f t="shared" si="0"/>
        <v>-1.30922015E-4</v>
      </c>
      <c r="K37" s="10">
        <f t="shared" si="1"/>
        <v>-18.38146928746929</v>
      </c>
    </row>
    <row r="38" spans="1:11" x14ac:dyDescent="0.25">
      <c r="A38" s="6">
        <v>-0.32500000000000001</v>
      </c>
      <c r="B38" s="6">
        <v>-3.5126649999999999E-4</v>
      </c>
      <c r="C38" s="10"/>
      <c r="J38">
        <f t="shared" si="0"/>
        <v>-1.141616125E-4</v>
      </c>
      <c r="K38" s="10">
        <f t="shared" si="1"/>
        <v>-17.261253071253069</v>
      </c>
    </row>
    <row r="39" spans="1:11" x14ac:dyDescent="0.25">
      <c r="A39" s="6">
        <v>-0.3</v>
      </c>
      <c r="B39" s="6">
        <v>-3.2998709999999999E-4</v>
      </c>
      <c r="C39" s="10"/>
      <c r="J39">
        <f t="shared" si="0"/>
        <v>-9.8996129999999994E-5</v>
      </c>
      <c r="K39" s="10">
        <f t="shared" si="1"/>
        <v>-16.21558230958231</v>
      </c>
    </row>
    <row r="40" spans="1:11" x14ac:dyDescent="0.25">
      <c r="A40" s="6">
        <v>-0.27500000000000002</v>
      </c>
      <c r="B40" s="6">
        <v>-3.0922779999999997E-4</v>
      </c>
      <c r="C40" s="10"/>
      <c r="J40">
        <f t="shared" si="0"/>
        <v>-8.5037645000000004E-5</v>
      </c>
      <c r="K40" s="10">
        <f t="shared" si="1"/>
        <v>-15.195469287469287</v>
      </c>
    </row>
    <row r="41" spans="1:11" x14ac:dyDescent="0.25">
      <c r="A41" s="6">
        <v>-0.25</v>
      </c>
      <c r="B41" s="6">
        <v>-2.8994159999999998E-4</v>
      </c>
      <c r="C41" s="10"/>
      <c r="J41">
        <f t="shared" si="0"/>
        <v>-7.2485399999999996E-5</v>
      </c>
      <c r="K41" s="10">
        <f t="shared" si="1"/>
        <v>-14.24774447174447</v>
      </c>
    </row>
    <row r="42" spans="1:11" x14ac:dyDescent="0.25">
      <c r="A42" s="6">
        <v>-0.22500000000000001</v>
      </c>
      <c r="B42" s="6">
        <v>-2.723825E-4</v>
      </c>
      <c r="C42" s="10"/>
      <c r="J42">
        <f t="shared" si="0"/>
        <v>-6.1286062500000003E-5</v>
      </c>
      <c r="K42" s="10">
        <f t="shared" si="1"/>
        <v>-13.384889434889436</v>
      </c>
    </row>
    <row r="43" spans="1:11" x14ac:dyDescent="0.25">
      <c r="A43" s="6">
        <v>-0.2</v>
      </c>
      <c r="B43" s="6">
        <v>-2.5491860000000002E-4</v>
      </c>
      <c r="C43" s="10"/>
      <c r="J43">
        <f t="shared" si="0"/>
        <v>-5.0983720000000006E-5</v>
      </c>
      <c r="K43" s="10">
        <f t="shared" si="1"/>
        <v>-12.52671253071253</v>
      </c>
    </row>
    <row r="44" spans="1:11" x14ac:dyDescent="0.25">
      <c r="A44" s="6">
        <v>-0.17499999999999999</v>
      </c>
      <c r="B44" s="6">
        <v>-2.388616E-4</v>
      </c>
      <c r="C44" s="10"/>
      <c r="J44">
        <f t="shared" si="0"/>
        <v>-4.180078E-5</v>
      </c>
      <c r="K44" s="10">
        <f t="shared" si="1"/>
        <v>-11.737670761670762</v>
      </c>
    </row>
    <row r="45" spans="1:11" x14ac:dyDescent="0.25">
      <c r="A45" s="6">
        <v>-0.15</v>
      </c>
      <c r="B45" s="6">
        <v>-2.23539E-4</v>
      </c>
      <c r="C45" s="10"/>
      <c r="J45">
        <f t="shared" si="0"/>
        <v>-3.3530849999999998E-5</v>
      </c>
      <c r="K45" s="10">
        <f t="shared" si="1"/>
        <v>-10.984717444717445</v>
      </c>
    </row>
    <row r="46" spans="1:11" x14ac:dyDescent="0.25">
      <c r="A46" s="6">
        <v>-0.125</v>
      </c>
      <c r="B46" s="6">
        <v>-2.0933590000000001E-4</v>
      </c>
      <c r="C46" s="10"/>
      <c r="J46">
        <f t="shared" si="0"/>
        <v>-2.6166987500000001E-5</v>
      </c>
      <c r="K46" s="10">
        <f t="shared" si="1"/>
        <v>-10.286776412776414</v>
      </c>
    </row>
    <row r="47" spans="1:11" x14ac:dyDescent="0.25">
      <c r="A47" s="6">
        <v>-0.1</v>
      </c>
      <c r="B47" s="6">
        <v>-1.955538E-4</v>
      </c>
      <c r="C47" s="10"/>
      <c r="J47">
        <f t="shared" si="0"/>
        <v>-1.9555380000000001E-5</v>
      </c>
      <c r="K47" s="10">
        <f t="shared" si="1"/>
        <v>-9.6095233415233423</v>
      </c>
    </row>
    <row r="48" spans="1:11" x14ac:dyDescent="0.25">
      <c r="A48" s="6">
        <v>-7.4999999999999997E-2</v>
      </c>
      <c r="B48" s="6">
        <v>-1.8352789999999999E-4</v>
      </c>
      <c r="C48" s="10"/>
      <c r="J48">
        <f t="shared" si="0"/>
        <v>-1.3764592499999998E-5</v>
      </c>
      <c r="K48" s="10">
        <f t="shared" si="1"/>
        <v>-9.0185700245700247</v>
      </c>
    </row>
    <row r="49" spans="1:11" x14ac:dyDescent="0.25">
      <c r="A49" s="6">
        <v>-0.05</v>
      </c>
      <c r="B49" s="6">
        <v>-1.713308E-4</v>
      </c>
      <c r="C49" s="10"/>
      <c r="J49">
        <f t="shared" si="0"/>
        <v>-8.5665400000000012E-6</v>
      </c>
      <c r="K49" s="10">
        <f t="shared" si="1"/>
        <v>-8.4192039312039313</v>
      </c>
    </row>
    <row r="50" spans="1:11" x14ac:dyDescent="0.25">
      <c r="A50" s="6">
        <v>-2.5000000000000001E-2</v>
      </c>
      <c r="B50" s="6">
        <v>-1.5950489999999999E-4</v>
      </c>
      <c r="C50" s="10"/>
      <c r="J50">
        <f t="shared" si="0"/>
        <v>-3.9876224999999996E-6</v>
      </c>
      <c r="K50" s="10">
        <f t="shared" si="1"/>
        <v>-7.8380786240786247</v>
      </c>
    </row>
    <row r="51" spans="1:11" x14ac:dyDescent="0.25">
      <c r="A51" s="6">
        <v>0</v>
      </c>
      <c r="B51" s="6">
        <v>-1.4871200000000001E-4</v>
      </c>
      <c r="C51" s="10"/>
      <c r="J51">
        <f t="shared" si="0"/>
        <v>0</v>
      </c>
      <c r="K51" s="10">
        <f t="shared" si="1"/>
        <v>-7.3077149877149878</v>
      </c>
    </row>
    <row r="52" spans="1:11" x14ac:dyDescent="0.25">
      <c r="A52" s="6">
        <v>2.5000000000000001E-2</v>
      </c>
      <c r="B52" s="6">
        <v>-1.381032E-4</v>
      </c>
      <c r="C52" s="10"/>
      <c r="J52">
        <f t="shared" si="0"/>
        <v>3.4525800000000001E-6</v>
      </c>
      <c r="K52" s="10">
        <f t="shared" si="1"/>
        <v>-6.7863980343980348</v>
      </c>
    </row>
    <row r="53" spans="1:11" x14ac:dyDescent="0.25">
      <c r="A53" s="6">
        <v>0.05</v>
      </c>
      <c r="B53" s="6">
        <v>-1.2777280000000001E-4</v>
      </c>
      <c r="C53" s="10"/>
      <c r="J53">
        <f t="shared" si="0"/>
        <v>6.3886400000000012E-6</v>
      </c>
      <c r="K53" s="10">
        <f t="shared" si="1"/>
        <v>-6.2787616707616714</v>
      </c>
    </row>
    <row r="54" spans="1:11" x14ac:dyDescent="0.25">
      <c r="A54" s="6">
        <v>7.4999999999999997E-2</v>
      </c>
      <c r="B54" s="6">
        <v>-1.161923E-4</v>
      </c>
      <c r="C54" s="10"/>
      <c r="J54">
        <f t="shared" si="0"/>
        <v>8.714422499999999E-6</v>
      </c>
      <c r="K54" s="10">
        <f t="shared" si="1"/>
        <v>-5.7096953316953316</v>
      </c>
    </row>
    <row r="55" spans="1:11" x14ac:dyDescent="0.25">
      <c r="A55" s="6">
        <v>0.1</v>
      </c>
      <c r="B55" s="6">
        <v>-1.054014E-4</v>
      </c>
      <c r="C55" s="10"/>
      <c r="J55">
        <f t="shared" si="0"/>
        <v>1.054014E-5</v>
      </c>
      <c r="K55" s="10">
        <f t="shared" si="1"/>
        <v>-5.1794299754299757</v>
      </c>
    </row>
    <row r="56" spans="1:11" x14ac:dyDescent="0.25">
      <c r="A56" s="6">
        <v>0.125</v>
      </c>
      <c r="B56" s="6">
        <v>-9.5492719999999996E-5</v>
      </c>
      <c r="C56" s="10"/>
      <c r="J56">
        <f t="shared" si="0"/>
        <v>1.1936589999999999E-5</v>
      </c>
      <c r="K56" s="10">
        <f t="shared" si="1"/>
        <v>-4.6925169533169528</v>
      </c>
    </row>
    <row r="57" spans="1:11" x14ac:dyDescent="0.25">
      <c r="A57" s="6">
        <v>0.15</v>
      </c>
      <c r="B57" s="6">
        <v>-8.218693E-5</v>
      </c>
      <c r="C57" s="10"/>
      <c r="J57">
        <f t="shared" si="0"/>
        <v>1.2328039499999999E-5</v>
      </c>
      <c r="K57" s="10">
        <f t="shared" si="1"/>
        <v>-4.038669778869779</v>
      </c>
    </row>
    <row r="58" spans="1:11" x14ac:dyDescent="0.25">
      <c r="A58" s="6">
        <v>0.17499999999999999</v>
      </c>
      <c r="B58" s="6">
        <v>-6.8259100000000005E-5</v>
      </c>
      <c r="C58" s="10"/>
      <c r="J58">
        <f t="shared" si="0"/>
        <v>1.19453425E-5</v>
      </c>
      <c r="K58" s="10">
        <f t="shared" si="1"/>
        <v>-3.3542555282555284</v>
      </c>
    </row>
    <row r="59" spans="1:11" x14ac:dyDescent="0.25">
      <c r="A59" s="6">
        <v>0.2</v>
      </c>
      <c r="B59" s="6">
        <v>-5.466056E-5</v>
      </c>
      <c r="C59" s="10"/>
      <c r="J59">
        <f t="shared" si="0"/>
        <v>1.0932112000000001E-5</v>
      </c>
      <c r="K59" s="10">
        <f t="shared" si="1"/>
        <v>-2.6860226044226043</v>
      </c>
    </row>
    <row r="60" spans="1:11" x14ac:dyDescent="0.25">
      <c r="A60" s="6">
        <v>0.22500000000000001</v>
      </c>
      <c r="B60" s="6">
        <v>-3.8617040000000003E-5</v>
      </c>
      <c r="C60" s="10"/>
      <c r="J60">
        <f t="shared" si="0"/>
        <v>8.6888340000000002E-6</v>
      </c>
      <c r="K60" s="10">
        <f t="shared" si="1"/>
        <v>-1.8976432432432435</v>
      </c>
    </row>
    <row r="61" spans="1:11" x14ac:dyDescent="0.25">
      <c r="A61" s="6">
        <v>0.25</v>
      </c>
      <c r="B61" s="6">
        <v>-2.173721E-5</v>
      </c>
      <c r="C61" s="10"/>
      <c r="J61">
        <f t="shared" si="0"/>
        <v>5.4343025E-6</v>
      </c>
      <c r="K61" s="10">
        <f t="shared" si="1"/>
        <v>-1.0681675675675675</v>
      </c>
    </row>
    <row r="62" spans="1:11" x14ac:dyDescent="0.25">
      <c r="A62" s="6">
        <v>0.27500000000000002</v>
      </c>
      <c r="B62" s="6">
        <v>-5.3810410000000003E-6</v>
      </c>
      <c r="C62" s="10"/>
      <c r="J62">
        <f t="shared" si="0"/>
        <v>1.4797862750000003E-6</v>
      </c>
      <c r="K62" s="10">
        <f t="shared" si="1"/>
        <v>-0.26442461916461918</v>
      </c>
    </row>
    <row r="63" spans="1:11" x14ac:dyDescent="0.25">
      <c r="A63" s="6">
        <v>0.3</v>
      </c>
      <c r="B63" s="6">
        <v>1.173756E-5</v>
      </c>
      <c r="C63" s="10"/>
      <c r="J63">
        <f t="shared" si="0"/>
        <v>-3.5212679999999996E-6</v>
      </c>
      <c r="K63" s="10">
        <f t="shared" si="1"/>
        <v>0.57678427518427511</v>
      </c>
    </row>
    <row r="64" spans="1:11" x14ac:dyDescent="0.25">
      <c r="A64" s="6">
        <v>0.32500000000000001</v>
      </c>
      <c r="B64" s="6">
        <v>3.3913969999999999E-5</v>
      </c>
      <c r="C64" s="10"/>
      <c r="J64">
        <f t="shared" si="0"/>
        <v>-1.1022040250000001E-5</v>
      </c>
      <c r="K64" s="10">
        <f t="shared" si="1"/>
        <v>1.6665341523341524</v>
      </c>
    </row>
    <row r="65" spans="1:11" x14ac:dyDescent="0.25">
      <c r="A65" s="6">
        <v>0.35</v>
      </c>
      <c r="B65" s="6">
        <v>5.8969119999999999E-5</v>
      </c>
      <c r="C65" s="10"/>
      <c r="J65">
        <f t="shared" si="0"/>
        <v>-2.0639191999999999E-5</v>
      </c>
      <c r="K65" s="10">
        <f t="shared" si="1"/>
        <v>2.8977454545454546</v>
      </c>
    </row>
    <row r="66" spans="1:11" x14ac:dyDescent="0.25">
      <c r="A66" s="6">
        <v>0.375</v>
      </c>
      <c r="B66" s="6">
        <v>8.5759279999999996E-5</v>
      </c>
      <c r="C66" s="10"/>
      <c r="J66">
        <f t="shared" si="0"/>
        <v>-3.2159729999999998E-5</v>
      </c>
      <c r="K66" s="10">
        <f t="shared" si="1"/>
        <v>4.2142152334152332</v>
      </c>
    </row>
    <row r="67" spans="1:11" x14ac:dyDescent="0.25">
      <c r="A67" s="6">
        <v>0.4</v>
      </c>
      <c r="B67" s="6">
        <v>1.119831E-4</v>
      </c>
      <c r="C67" s="10"/>
      <c r="J67">
        <f t="shared" si="0"/>
        <v>-4.4793239999999999E-5</v>
      </c>
      <c r="K67" s="10">
        <f t="shared" si="1"/>
        <v>5.5028550368550366</v>
      </c>
    </row>
    <row r="68" spans="1:11" x14ac:dyDescent="0.25">
      <c r="A68" s="6">
        <v>0.42499999999999999</v>
      </c>
      <c r="B68" s="6">
        <v>1.477258E-4</v>
      </c>
      <c r="C68" s="10"/>
      <c r="J68">
        <f t="shared" si="0"/>
        <v>-6.2783464999999997E-5</v>
      </c>
      <c r="K68" s="10">
        <f t="shared" si="1"/>
        <v>7.2592530712530712</v>
      </c>
    </row>
    <row r="69" spans="1:11" x14ac:dyDescent="0.25">
      <c r="A69" s="6">
        <v>0.45</v>
      </c>
      <c r="B69" s="6">
        <v>1.876483E-4</v>
      </c>
      <c r="C69" s="10"/>
      <c r="J69">
        <f t="shared" si="0"/>
        <v>-8.4441735000000004E-5</v>
      </c>
      <c r="K69" s="10">
        <f t="shared" si="1"/>
        <v>9.2210466830466817</v>
      </c>
    </row>
    <row r="70" spans="1:11" x14ac:dyDescent="0.25">
      <c r="A70" s="6">
        <v>0.47499999999999998</v>
      </c>
      <c r="B70" s="6">
        <v>2.3504719999999999E-4</v>
      </c>
      <c r="C70" s="10"/>
      <c r="J70">
        <f t="shared" si="0"/>
        <v>-1.1164741999999999E-4</v>
      </c>
      <c r="K70" s="10">
        <f t="shared" si="1"/>
        <v>11.550230958230957</v>
      </c>
    </row>
    <row r="71" spans="1:11" x14ac:dyDescent="0.25">
      <c r="A71" s="6">
        <v>0.5</v>
      </c>
      <c r="B71" s="6">
        <v>2.8890049999999998E-4</v>
      </c>
      <c r="C71" s="10"/>
      <c r="J71">
        <f t="shared" si="0"/>
        <v>-1.4445024999999999E-4</v>
      </c>
      <c r="K71" s="10">
        <f t="shared" si="1"/>
        <v>14.196584766584767</v>
      </c>
    </row>
    <row r="72" spans="1:11" x14ac:dyDescent="0.25">
      <c r="A72" s="6">
        <v>0.52500000000000002</v>
      </c>
      <c r="B72" s="6">
        <v>3.5365869999999999E-4</v>
      </c>
      <c r="C72" s="10"/>
      <c r="J72">
        <f t="shared" si="0"/>
        <v>-1.8567081749999999E-4</v>
      </c>
      <c r="K72" s="10">
        <f t="shared" si="1"/>
        <v>17.378805896805897</v>
      </c>
    </row>
    <row r="73" spans="1:11" x14ac:dyDescent="0.25">
      <c r="A73" s="6">
        <v>0.55000000000000004</v>
      </c>
      <c r="B73" s="6">
        <v>4.2814520000000002E-4</v>
      </c>
      <c r="C73" s="10"/>
      <c r="J73">
        <f t="shared" si="0"/>
        <v>-2.3547986000000003E-4</v>
      </c>
      <c r="K73" s="10">
        <f t="shared" si="1"/>
        <v>21.039076167076168</v>
      </c>
    </row>
    <row r="74" spans="1:11" x14ac:dyDescent="0.25">
      <c r="A74" s="6">
        <v>0.57499999999999996</v>
      </c>
      <c r="B74" s="6">
        <v>5.1631379999999996E-4</v>
      </c>
      <c r="C74" s="10"/>
      <c r="J74">
        <f t="shared" ref="J74:J137" si="2">-(B74*A74)</f>
        <v>-2.9688043499999996E-4</v>
      </c>
      <c r="K74" s="10">
        <f t="shared" ref="K74:K137" si="3">B74*1000/$D$7</f>
        <v>25.371685503685502</v>
      </c>
    </row>
    <row r="75" spans="1:11" x14ac:dyDescent="0.25">
      <c r="A75" s="6">
        <v>0.6</v>
      </c>
      <c r="B75" s="6">
        <v>6.1691060000000002E-4</v>
      </c>
      <c r="C75" s="10"/>
      <c r="J75">
        <f t="shared" si="2"/>
        <v>-3.7014635999999999E-4</v>
      </c>
      <c r="K75" s="10">
        <f t="shared" si="3"/>
        <v>30.315017199017198</v>
      </c>
    </row>
    <row r="76" spans="1:11" x14ac:dyDescent="0.25">
      <c r="A76" s="6">
        <v>0.625</v>
      </c>
      <c r="B76" s="6">
        <v>7.3283810000000001E-4</v>
      </c>
      <c r="C76" s="10"/>
      <c r="J76">
        <f t="shared" si="2"/>
        <v>-4.5802381250000001E-4</v>
      </c>
      <c r="K76" s="10">
        <f t="shared" si="3"/>
        <v>36.011700245700247</v>
      </c>
    </row>
    <row r="77" spans="1:11" x14ac:dyDescent="0.25">
      <c r="A77" s="6">
        <v>0.65</v>
      </c>
      <c r="B77" s="6">
        <v>8.644341E-4</v>
      </c>
      <c r="C77" s="10"/>
      <c r="J77">
        <f t="shared" si="2"/>
        <v>-5.6188216499999998E-4</v>
      </c>
      <c r="K77" s="10">
        <f t="shared" si="3"/>
        <v>42.478334152334149</v>
      </c>
    </row>
    <row r="78" spans="1:11" x14ac:dyDescent="0.25">
      <c r="A78" s="6">
        <v>0.67500000000000004</v>
      </c>
      <c r="B78" s="6">
        <v>1.013861E-3</v>
      </c>
      <c r="C78" s="10"/>
      <c r="J78">
        <f t="shared" si="2"/>
        <v>-6.8435617500000006E-4</v>
      </c>
      <c r="K78" s="10">
        <f t="shared" si="3"/>
        <v>49.821179361179368</v>
      </c>
    </row>
    <row r="79" spans="1:11" x14ac:dyDescent="0.25">
      <c r="A79" s="6">
        <v>0.7</v>
      </c>
      <c r="B79" s="6">
        <v>1.1816489999999999E-3</v>
      </c>
      <c r="C79" s="10"/>
      <c r="J79">
        <f t="shared" si="2"/>
        <v>-8.2715429999999986E-4</v>
      </c>
      <c r="K79" s="10">
        <f t="shared" si="3"/>
        <v>58.066289926289926</v>
      </c>
    </row>
    <row r="80" spans="1:11" x14ac:dyDescent="0.25">
      <c r="A80" s="6">
        <v>0.72499999999999998</v>
      </c>
      <c r="B80" s="6">
        <v>1.3674620000000001E-3</v>
      </c>
      <c r="C80" s="10"/>
      <c r="J80">
        <f t="shared" si="2"/>
        <v>-9.9140995000000006E-4</v>
      </c>
      <c r="K80" s="10">
        <f t="shared" si="3"/>
        <v>67.197149877149869</v>
      </c>
    </row>
    <row r="81" spans="1:11" x14ac:dyDescent="0.25">
      <c r="A81" s="6">
        <v>0.75</v>
      </c>
      <c r="B81" s="6">
        <v>1.57165E-3</v>
      </c>
      <c r="C81" s="10"/>
      <c r="J81">
        <f t="shared" si="2"/>
        <v>-1.1787375E-3</v>
      </c>
      <c r="K81" s="10">
        <f t="shared" si="3"/>
        <v>77.230958230958237</v>
      </c>
    </row>
    <row r="82" spans="1:11" x14ac:dyDescent="0.25">
      <c r="A82" s="6">
        <v>0.77500000000000002</v>
      </c>
      <c r="B82" s="6">
        <v>1.793413E-3</v>
      </c>
      <c r="C82" s="10"/>
      <c r="J82">
        <f t="shared" si="2"/>
        <v>-1.3898950750000001E-3</v>
      </c>
      <c r="K82" s="10">
        <f t="shared" si="3"/>
        <v>88.12840294840295</v>
      </c>
    </row>
    <row r="83" spans="1:11" x14ac:dyDescent="0.25">
      <c r="A83" s="6">
        <v>0.8</v>
      </c>
      <c r="B83" s="6">
        <v>2.0343449999999999E-3</v>
      </c>
      <c r="C83" s="10"/>
      <c r="J83">
        <f t="shared" si="2"/>
        <v>-1.6274760000000001E-3</v>
      </c>
      <c r="K83" s="10">
        <f t="shared" si="3"/>
        <v>99.96781326781327</v>
      </c>
    </row>
    <row r="84" spans="1:11" x14ac:dyDescent="0.25">
      <c r="A84" s="6">
        <v>0.82499999999999996</v>
      </c>
      <c r="B84" s="6">
        <v>2.2926029999999998E-3</v>
      </c>
      <c r="C84" s="10"/>
      <c r="J84">
        <f t="shared" si="2"/>
        <v>-1.8913974749999998E-3</v>
      </c>
      <c r="K84" s="10">
        <f t="shared" si="3"/>
        <v>112.65862407862406</v>
      </c>
    </row>
    <row r="85" spans="1:11" x14ac:dyDescent="0.25">
      <c r="A85" s="6">
        <v>0.85</v>
      </c>
      <c r="B85" s="6">
        <v>2.5696040000000001E-3</v>
      </c>
      <c r="C85" s="10"/>
      <c r="J85">
        <f t="shared" si="2"/>
        <v>-2.1841634E-3</v>
      </c>
      <c r="K85" s="10">
        <f t="shared" si="3"/>
        <v>126.27046683046683</v>
      </c>
    </row>
    <row r="86" spans="1:11" x14ac:dyDescent="0.25">
      <c r="A86" s="6">
        <v>0.875</v>
      </c>
      <c r="B86" s="6">
        <v>2.8645279999999999E-3</v>
      </c>
      <c r="C86" s="10"/>
      <c r="J86">
        <f t="shared" si="2"/>
        <v>-2.5064620000000001E-3</v>
      </c>
      <c r="K86" s="10">
        <f t="shared" si="3"/>
        <v>140.76304668304667</v>
      </c>
    </row>
    <row r="87" spans="1:11" x14ac:dyDescent="0.25">
      <c r="A87" s="6">
        <v>0.9</v>
      </c>
      <c r="B87" s="6">
        <v>3.1819489999999999E-3</v>
      </c>
      <c r="C87" s="10"/>
      <c r="J87">
        <f t="shared" si="2"/>
        <v>-2.8637541000000001E-3</v>
      </c>
      <c r="K87" s="10">
        <f t="shared" si="3"/>
        <v>156.36113022113022</v>
      </c>
    </row>
    <row r="88" spans="1:11" x14ac:dyDescent="0.25">
      <c r="A88" s="6">
        <v>0.92500000000000004</v>
      </c>
      <c r="B88" s="6">
        <v>3.5184830000000002E-3</v>
      </c>
      <c r="C88" s="10"/>
      <c r="J88">
        <f t="shared" si="2"/>
        <v>-3.2545967750000002E-3</v>
      </c>
      <c r="K88" s="10">
        <f t="shared" si="3"/>
        <v>172.89842751842752</v>
      </c>
    </row>
    <row r="89" spans="1:11" x14ac:dyDescent="0.25">
      <c r="A89" s="6">
        <v>0.95</v>
      </c>
      <c r="B89" s="6">
        <v>3.8791559999999999E-3</v>
      </c>
      <c r="C89" s="10"/>
      <c r="J89">
        <f t="shared" si="2"/>
        <v>-3.6851981999999998E-3</v>
      </c>
      <c r="K89" s="10">
        <f t="shared" si="3"/>
        <v>190.62191646191647</v>
      </c>
    </row>
    <row r="90" spans="1:11" x14ac:dyDescent="0.25">
      <c r="A90" s="6">
        <v>0.97499999999999998</v>
      </c>
      <c r="B90" s="6">
        <v>4.2516710000000003E-3</v>
      </c>
      <c r="C90" s="10"/>
      <c r="J90">
        <f t="shared" si="2"/>
        <v>-4.1453792249999998E-3</v>
      </c>
      <c r="K90" s="10">
        <f t="shared" si="3"/>
        <v>208.92732186732187</v>
      </c>
    </row>
    <row r="91" spans="1:11" x14ac:dyDescent="0.25">
      <c r="A91" s="6">
        <v>1</v>
      </c>
      <c r="B91" s="6">
        <v>4.6425959999999997E-3</v>
      </c>
      <c r="C91" s="10"/>
      <c r="J91">
        <f t="shared" si="2"/>
        <v>-4.6425959999999997E-3</v>
      </c>
      <c r="K91" s="10">
        <f t="shared" si="3"/>
        <v>228.13739557739555</v>
      </c>
    </row>
    <row r="92" spans="1:11" x14ac:dyDescent="0.25">
      <c r="A92" s="6">
        <v>1</v>
      </c>
      <c r="B92" s="6">
        <v>4.7023430000000003E-3</v>
      </c>
      <c r="C92" s="10"/>
      <c r="J92">
        <f t="shared" si="2"/>
        <v>-4.7023430000000003E-3</v>
      </c>
      <c r="K92" s="10">
        <f t="shared" si="3"/>
        <v>231.0733660933661</v>
      </c>
    </row>
    <row r="93" spans="1:11" x14ac:dyDescent="0.25">
      <c r="A93" s="6">
        <v>0.97499999999999998</v>
      </c>
      <c r="B93" s="6">
        <v>4.3819549999999999E-3</v>
      </c>
      <c r="C93" s="10"/>
      <c r="J93">
        <f t="shared" si="2"/>
        <v>-4.2724061249999994E-3</v>
      </c>
      <c r="K93" s="10">
        <f t="shared" si="3"/>
        <v>215.32948402948401</v>
      </c>
    </row>
    <row r="94" spans="1:11" x14ac:dyDescent="0.25">
      <c r="A94" s="6">
        <v>0.95</v>
      </c>
      <c r="B94" s="6">
        <v>4.0422770000000004E-3</v>
      </c>
      <c r="C94" s="10"/>
      <c r="J94">
        <f t="shared" si="2"/>
        <v>-3.84016315E-3</v>
      </c>
      <c r="K94" s="10">
        <f t="shared" si="3"/>
        <v>198.63769041769044</v>
      </c>
    </row>
    <row r="95" spans="1:11" x14ac:dyDescent="0.25">
      <c r="A95" s="6">
        <v>0.92500000000000004</v>
      </c>
      <c r="B95" s="6">
        <v>3.6944479999999999E-3</v>
      </c>
      <c r="C95" s="10"/>
      <c r="J95">
        <f t="shared" si="2"/>
        <v>-3.4173644000000001E-3</v>
      </c>
      <c r="K95" s="10">
        <f t="shared" si="3"/>
        <v>181.54535626535628</v>
      </c>
    </row>
    <row r="96" spans="1:11" x14ac:dyDescent="0.25">
      <c r="A96" s="6">
        <v>0.9</v>
      </c>
      <c r="B96" s="6">
        <v>3.3497520000000001E-3</v>
      </c>
      <c r="C96" s="10"/>
      <c r="J96">
        <f t="shared" si="2"/>
        <v>-3.0147768000000001E-3</v>
      </c>
      <c r="K96" s="10">
        <f t="shared" si="3"/>
        <v>164.60697788697789</v>
      </c>
    </row>
    <row r="97" spans="1:11" x14ac:dyDescent="0.25">
      <c r="A97" s="6">
        <v>0.875</v>
      </c>
      <c r="B97" s="6">
        <v>3.0090910000000002E-3</v>
      </c>
      <c r="C97" s="10"/>
      <c r="J97">
        <f t="shared" si="2"/>
        <v>-2.6329546250000004E-3</v>
      </c>
      <c r="K97" s="10">
        <f t="shared" si="3"/>
        <v>147.86687960687962</v>
      </c>
    </row>
    <row r="98" spans="1:11" x14ac:dyDescent="0.25">
      <c r="A98" s="6">
        <v>0.85</v>
      </c>
      <c r="B98" s="6">
        <v>2.6796390000000002E-3</v>
      </c>
      <c r="C98" s="10"/>
      <c r="J98">
        <f t="shared" si="2"/>
        <v>-2.2776931500000002E-3</v>
      </c>
      <c r="K98" s="10">
        <f t="shared" si="3"/>
        <v>131.67759213759214</v>
      </c>
    </row>
    <row r="99" spans="1:11" x14ac:dyDescent="0.25">
      <c r="A99" s="6">
        <v>0.82499999999999996</v>
      </c>
      <c r="B99" s="6">
        <v>2.364555E-3</v>
      </c>
      <c r="C99" s="10"/>
      <c r="J99">
        <f t="shared" si="2"/>
        <v>-1.9507578749999998E-3</v>
      </c>
      <c r="K99" s="10">
        <f t="shared" si="3"/>
        <v>116.19434889434888</v>
      </c>
    </row>
    <row r="100" spans="1:11" x14ac:dyDescent="0.25">
      <c r="A100" s="6">
        <v>0.8</v>
      </c>
      <c r="B100" s="6">
        <v>2.0666619999999999E-3</v>
      </c>
      <c r="C100" s="10"/>
      <c r="J100">
        <f t="shared" si="2"/>
        <v>-1.6533296E-3</v>
      </c>
      <c r="K100" s="10">
        <f t="shared" si="3"/>
        <v>101.55587223587223</v>
      </c>
    </row>
    <row r="101" spans="1:11" x14ac:dyDescent="0.25">
      <c r="A101" s="6">
        <v>0.77500000000000002</v>
      </c>
      <c r="B101" s="6">
        <v>1.7862349999999999E-3</v>
      </c>
      <c r="C101" s="10"/>
      <c r="J101">
        <f t="shared" si="2"/>
        <v>-1.384332125E-3</v>
      </c>
      <c r="K101" s="10">
        <f t="shared" si="3"/>
        <v>87.775675675675672</v>
      </c>
    </row>
    <row r="102" spans="1:11" x14ac:dyDescent="0.25">
      <c r="A102" s="6">
        <v>0.75</v>
      </c>
      <c r="B102" s="6">
        <v>1.528352E-3</v>
      </c>
      <c r="C102" s="10"/>
      <c r="J102">
        <f t="shared" si="2"/>
        <v>-1.1462639999999999E-3</v>
      </c>
      <c r="K102" s="10">
        <f t="shared" si="3"/>
        <v>75.103292383292384</v>
      </c>
    </row>
    <row r="103" spans="1:11" x14ac:dyDescent="0.25">
      <c r="A103" s="6">
        <v>0.72499999999999998</v>
      </c>
      <c r="B103" s="6">
        <v>1.2942159999999999E-3</v>
      </c>
      <c r="C103" s="10"/>
      <c r="J103">
        <f t="shared" si="2"/>
        <v>-9.3830659999999996E-4</v>
      </c>
      <c r="K103" s="10">
        <f t="shared" si="3"/>
        <v>63.597837837837837</v>
      </c>
    </row>
    <row r="104" spans="1:11" x14ac:dyDescent="0.25">
      <c r="A104" s="6">
        <v>0.7</v>
      </c>
      <c r="B104" s="6">
        <v>1.08445E-3</v>
      </c>
      <c r="C104" s="10"/>
      <c r="J104">
        <f t="shared" si="2"/>
        <v>-7.5911499999999999E-4</v>
      </c>
      <c r="K104" s="10">
        <f t="shared" si="3"/>
        <v>53.289926289926299</v>
      </c>
    </row>
    <row r="105" spans="1:11" x14ac:dyDescent="0.25">
      <c r="A105" s="6">
        <v>0.67500000000000004</v>
      </c>
      <c r="B105" s="6">
        <v>8.9004500000000001E-4</v>
      </c>
      <c r="C105" s="10"/>
      <c r="J105">
        <f t="shared" si="2"/>
        <v>-6.00780375E-4</v>
      </c>
      <c r="K105" s="10">
        <f t="shared" si="3"/>
        <v>43.736855036855033</v>
      </c>
    </row>
    <row r="106" spans="1:11" x14ac:dyDescent="0.25">
      <c r="A106" s="6">
        <v>0.65</v>
      </c>
      <c r="B106" s="6">
        <v>7.3294199999999999E-4</v>
      </c>
      <c r="C106" s="10"/>
      <c r="J106">
        <f t="shared" si="2"/>
        <v>-4.764123E-4</v>
      </c>
      <c r="K106" s="10">
        <f t="shared" si="3"/>
        <v>36.016805896805899</v>
      </c>
    </row>
    <row r="107" spans="1:11" x14ac:dyDescent="0.25">
      <c r="A107" s="6">
        <v>0.625</v>
      </c>
      <c r="B107" s="6">
        <v>5.9502969999999998E-4</v>
      </c>
      <c r="C107" s="10"/>
      <c r="J107">
        <f t="shared" si="2"/>
        <v>-3.7189356250000001E-4</v>
      </c>
      <c r="K107" s="10">
        <f t="shared" si="3"/>
        <v>29.239788697788697</v>
      </c>
    </row>
    <row r="108" spans="1:11" x14ac:dyDescent="0.25">
      <c r="A108" s="6">
        <v>0.6</v>
      </c>
      <c r="B108" s="6">
        <v>4.7705950000000001E-4</v>
      </c>
      <c r="C108" s="10"/>
      <c r="J108">
        <f t="shared" si="2"/>
        <v>-2.8623569999999999E-4</v>
      </c>
      <c r="K108" s="10">
        <f t="shared" si="3"/>
        <v>23.442727272727275</v>
      </c>
    </row>
    <row r="109" spans="1:11" x14ac:dyDescent="0.25">
      <c r="A109" s="6">
        <v>0.57499999999999996</v>
      </c>
      <c r="B109" s="6">
        <v>3.7788729999999998E-4</v>
      </c>
      <c r="C109" s="10"/>
      <c r="J109">
        <f t="shared" si="2"/>
        <v>-2.1728519749999997E-4</v>
      </c>
      <c r="K109" s="10">
        <f t="shared" si="3"/>
        <v>18.56940049140049</v>
      </c>
    </row>
    <row r="110" spans="1:11" x14ac:dyDescent="0.25">
      <c r="A110" s="6">
        <v>0.55000000000000004</v>
      </c>
      <c r="B110" s="6">
        <v>2.9511929999999999E-4</v>
      </c>
      <c r="C110" s="10"/>
      <c r="J110">
        <f t="shared" si="2"/>
        <v>-1.6231561500000002E-4</v>
      </c>
      <c r="K110" s="10">
        <f t="shared" si="3"/>
        <v>14.502176904176903</v>
      </c>
    </row>
    <row r="111" spans="1:11" x14ac:dyDescent="0.25">
      <c r="A111" s="6">
        <v>0.52500000000000002</v>
      </c>
      <c r="B111" s="6">
        <v>2.2633939999999999E-4</v>
      </c>
      <c r="C111" s="10"/>
      <c r="J111">
        <f t="shared" si="2"/>
        <v>-1.18828185E-4</v>
      </c>
      <c r="K111" s="10">
        <f t="shared" si="3"/>
        <v>11.122329238329238</v>
      </c>
    </row>
    <row r="112" spans="1:11" x14ac:dyDescent="0.25">
      <c r="A112" s="6">
        <v>0.5</v>
      </c>
      <c r="B112" s="6">
        <v>1.69696E-4</v>
      </c>
      <c r="C112" s="10"/>
      <c r="J112">
        <f t="shared" si="2"/>
        <v>-8.4847999999999998E-5</v>
      </c>
      <c r="K112" s="10">
        <f t="shared" si="3"/>
        <v>8.3388697788697783</v>
      </c>
    </row>
    <row r="113" spans="1:11" x14ac:dyDescent="0.25">
      <c r="A113" s="6">
        <v>0.47499999999999998</v>
      </c>
      <c r="B113" s="6">
        <v>1.2376520000000001E-4</v>
      </c>
      <c r="C113" s="10"/>
      <c r="J113">
        <f t="shared" si="2"/>
        <v>-5.8788469999999999E-5</v>
      </c>
      <c r="K113" s="10">
        <f t="shared" si="3"/>
        <v>6.0818280098280102</v>
      </c>
    </row>
    <row r="114" spans="1:11" x14ac:dyDescent="0.25">
      <c r="A114" s="6">
        <v>0.45</v>
      </c>
      <c r="B114" s="6">
        <v>8.4992790000000003E-5</v>
      </c>
      <c r="C114" s="10"/>
      <c r="J114">
        <f t="shared" si="2"/>
        <v>-3.8246755500000003E-5</v>
      </c>
      <c r="K114" s="10">
        <f t="shared" si="3"/>
        <v>4.1765498771498768</v>
      </c>
    </row>
    <row r="115" spans="1:11" x14ac:dyDescent="0.25">
      <c r="A115" s="6">
        <v>0.42499999999999999</v>
      </c>
      <c r="B115" s="6">
        <v>5.4240519999999998E-5</v>
      </c>
      <c r="C115" s="10"/>
      <c r="J115">
        <f t="shared" si="2"/>
        <v>-2.3052221E-5</v>
      </c>
      <c r="K115" s="10">
        <f t="shared" si="3"/>
        <v>2.6653818181818183</v>
      </c>
    </row>
    <row r="116" spans="1:11" x14ac:dyDescent="0.25">
      <c r="A116" s="6">
        <v>0.4</v>
      </c>
      <c r="B116" s="6">
        <v>2.9813899999999999E-5</v>
      </c>
      <c r="C116" s="10"/>
      <c r="J116">
        <f t="shared" si="2"/>
        <v>-1.192556E-5</v>
      </c>
      <c r="K116" s="10">
        <f t="shared" si="3"/>
        <v>1.465056511056511</v>
      </c>
    </row>
    <row r="117" spans="1:11" x14ac:dyDescent="0.25">
      <c r="A117" s="6">
        <v>0.375</v>
      </c>
      <c r="B117" s="6">
        <v>7.5124420000000002E-6</v>
      </c>
      <c r="C117" s="10"/>
      <c r="J117">
        <f t="shared" si="2"/>
        <v>-2.81716575E-6</v>
      </c>
      <c r="K117" s="10">
        <f t="shared" si="3"/>
        <v>0.36916176904176906</v>
      </c>
    </row>
    <row r="118" spans="1:11" x14ac:dyDescent="0.25">
      <c r="A118" s="6">
        <v>0.35</v>
      </c>
      <c r="B118" s="6">
        <v>-1.0807060000000001E-5</v>
      </c>
      <c r="C118" s="10"/>
      <c r="J118">
        <f t="shared" si="2"/>
        <v>3.782471E-6</v>
      </c>
      <c r="K118" s="10">
        <f t="shared" si="3"/>
        <v>-0.53105945945945943</v>
      </c>
    </row>
    <row r="119" spans="1:11" x14ac:dyDescent="0.25">
      <c r="A119" s="6">
        <v>0.32500000000000001</v>
      </c>
      <c r="B119" s="6">
        <v>-2.6975979999999999E-5</v>
      </c>
      <c r="C119" s="10"/>
      <c r="J119">
        <f t="shared" si="2"/>
        <v>8.7671935000000002E-6</v>
      </c>
      <c r="K119" s="10">
        <f t="shared" si="3"/>
        <v>-1.3256009828009827</v>
      </c>
    </row>
    <row r="120" spans="1:11" x14ac:dyDescent="0.25">
      <c r="A120" s="6">
        <v>0.3</v>
      </c>
      <c r="B120" s="6">
        <v>-4.1320540000000001E-5</v>
      </c>
      <c r="C120" s="10"/>
      <c r="J120">
        <f t="shared" si="2"/>
        <v>1.2396161999999999E-5</v>
      </c>
      <c r="K120" s="10">
        <f t="shared" si="3"/>
        <v>-2.0304933660933662</v>
      </c>
    </row>
    <row r="121" spans="1:11" x14ac:dyDescent="0.25">
      <c r="A121" s="6">
        <v>0.27500000000000002</v>
      </c>
      <c r="B121" s="6">
        <v>-5.4219689999999998E-5</v>
      </c>
      <c r="C121" s="10"/>
      <c r="J121">
        <f t="shared" si="2"/>
        <v>1.4910414750000001E-5</v>
      </c>
      <c r="K121" s="10">
        <f t="shared" si="3"/>
        <v>-2.6643582309582312</v>
      </c>
    </row>
    <row r="122" spans="1:11" x14ac:dyDescent="0.25">
      <c r="A122" s="6">
        <v>0.25</v>
      </c>
      <c r="B122" s="6">
        <v>-6.6913610000000003E-5</v>
      </c>
      <c r="C122" s="10"/>
      <c r="J122">
        <f t="shared" si="2"/>
        <v>1.6728402500000001E-5</v>
      </c>
      <c r="K122" s="10">
        <f t="shared" si="3"/>
        <v>-3.2881380835380836</v>
      </c>
    </row>
    <row r="123" spans="1:11" x14ac:dyDescent="0.25">
      <c r="A123" s="6">
        <v>0.22500000000000001</v>
      </c>
      <c r="B123" s="6">
        <v>-7.825671E-5</v>
      </c>
      <c r="C123" s="10"/>
      <c r="J123">
        <f t="shared" si="2"/>
        <v>1.7607759749999999E-5</v>
      </c>
      <c r="K123" s="10">
        <f t="shared" si="3"/>
        <v>-3.8455385749385744</v>
      </c>
    </row>
    <row r="124" spans="1:11" x14ac:dyDescent="0.25">
      <c r="A124" s="6">
        <v>0.2</v>
      </c>
      <c r="B124" s="6">
        <v>-8.8135460000000001E-5</v>
      </c>
      <c r="C124" s="10"/>
      <c r="J124">
        <f t="shared" si="2"/>
        <v>1.7627092000000001E-5</v>
      </c>
      <c r="K124" s="10">
        <f t="shared" si="3"/>
        <v>-4.330980835380835</v>
      </c>
    </row>
    <row r="125" spans="1:11" x14ac:dyDescent="0.25">
      <c r="A125" s="6">
        <v>0.17499999999999999</v>
      </c>
      <c r="B125" s="6">
        <v>-9.8163479999999995E-5</v>
      </c>
      <c r="C125" s="10"/>
      <c r="J125">
        <f t="shared" si="2"/>
        <v>1.7178608999999996E-5</v>
      </c>
      <c r="K125" s="10">
        <f t="shared" si="3"/>
        <v>-4.823758230958231</v>
      </c>
    </row>
    <row r="126" spans="1:11" x14ac:dyDescent="0.25">
      <c r="A126" s="6">
        <v>0.15</v>
      </c>
      <c r="B126" s="6">
        <v>-1.056429E-4</v>
      </c>
      <c r="C126" s="10"/>
      <c r="J126">
        <f t="shared" si="2"/>
        <v>1.5846435E-5</v>
      </c>
      <c r="K126" s="10">
        <f t="shared" si="3"/>
        <v>-5.1912972972972975</v>
      </c>
    </row>
    <row r="127" spans="1:11" x14ac:dyDescent="0.25">
      <c r="A127" s="6">
        <v>0.125</v>
      </c>
      <c r="B127" s="6">
        <v>-1.1398509999999999E-4</v>
      </c>
      <c r="C127" s="10"/>
      <c r="J127">
        <f t="shared" si="2"/>
        <v>1.4248137499999999E-5</v>
      </c>
      <c r="K127" s="10">
        <f t="shared" si="3"/>
        <v>-5.6012334152334144</v>
      </c>
    </row>
    <row r="128" spans="1:11" x14ac:dyDescent="0.25">
      <c r="A128" s="6">
        <v>0.1</v>
      </c>
      <c r="B128" s="6">
        <v>-1.2372490000000001E-4</v>
      </c>
      <c r="C128" s="10"/>
      <c r="J128">
        <f t="shared" si="2"/>
        <v>1.2372490000000002E-5</v>
      </c>
      <c r="K128" s="10">
        <f t="shared" si="3"/>
        <v>-6.0798476658476659</v>
      </c>
    </row>
    <row r="129" spans="1:11" x14ac:dyDescent="0.25">
      <c r="A129" s="6">
        <v>7.4999999999999997E-2</v>
      </c>
      <c r="B129" s="6">
        <v>-1.3075369999999999E-4</v>
      </c>
      <c r="C129" s="10"/>
      <c r="J129">
        <f t="shared" si="2"/>
        <v>9.8065274999999986E-6</v>
      </c>
      <c r="K129" s="10">
        <f t="shared" si="3"/>
        <v>-6.4252432432432434</v>
      </c>
    </row>
    <row r="130" spans="1:11" x14ac:dyDescent="0.25">
      <c r="A130" s="6">
        <v>0.05</v>
      </c>
      <c r="B130" s="6">
        <v>-1.3872320000000001E-4</v>
      </c>
      <c r="C130" s="10"/>
      <c r="J130">
        <f t="shared" si="2"/>
        <v>6.9361600000000004E-6</v>
      </c>
      <c r="K130" s="10">
        <f t="shared" si="3"/>
        <v>-6.8168648648648658</v>
      </c>
    </row>
    <row r="131" spans="1:11" x14ac:dyDescent="0.25">
      <c r="A131" s="6">
        <v>2.5000000000000001E-2</v>
      </c>
      <c r="B131" s="6">
        <v>-1.4678130000000001E-4</v>
      </c>
      <c r="C131" s="10"/>
      <c r="J131">
        <f t="shared" si="2"/>
        <v>3.6695325000000003E-6</v>
      </c>
      <c r="K131" s="10">
        <f t="shared" si="3"/>
        <v>-7.2128402948402952</v>
      </c>
    </row>
    <row r="132" spans="1:11" x14ac:dyDescent="0.25">
      <c r="A132" s="6">
        <v>0</v>
      </c>
      <c r="B132" s="6">
        <v>-1.542216E-4</v>
      </c>
      <c r="C132" s="10"/>
      <c r="J132">
        <f t="shared" si="2"/>
        <v>0</v>
      </c>
      <c r="K132" s="10">
        <f t="shared" si="3"/>
        <v>-7.5784570024570028</v>
      </c>
    </row>
    <row r="133" spans="1:11" x14ac:dyDescent="0.25">
      <c r="C133" s="10"/>
      <c r="J133">
        <f t="shared" si="2"/>
        <v>0</v>
      </c>
      <c r="K133" s="10">
        <f t="shared" si="3"/>
        <v>0</v>
      </c>
    </row>
    <row r="134" spans="1:11" x14ac:dyDescent="0.25">
      <c r="C134" s="10"/>
      <c r="J134">
        <f t="shared" si="2"/>
        <v>0</v>
      </c>
      <c r="K134" s="10">
        <f t="shared" si="3"/>
        <v>0</v>
      </c>
    </row>
    <row r="135" spans="1:11" x14ac:dyDescent="0.25">
      <c r="C135" s="10"/>
      <c r="J135">
        <f t="shared" si="2"/>
        <v>0</v>
      </c>
      <c r="K135" s="10">
        <f t="shared" si="3"/>
        <v>0</v>
      </c>
    </row>
    <row r="136" spans="1:11" x14ac:dyDescent="0.25">
      <c r="C136" s="10"/>
      <c r="J136">
        <f t="shared" si="2"/>
        <v>0</v>
      </c>
      <c r="K136" s="10">
        <f t="shared" si="3"/>
        <v>0</v>
      </c>
    </row>
    <row r="137" spans="1:11" x14ac:dyDescent="0.25">
      <c r="C137" s="10"/>
      <c r="J137">
        <f t="shared" si="2"/>
        <v>0</v>
      </c>
      <c r="K137" s="10">
        <f t="shared" si="3"/>
        <v>0</v>
      </c>
    </row>
    <row r="138" spans="1:11" x14ac:dyDescent="0.25">
      <c r="C138" s="10"/>
      <c r="J138">
        <f t="shared" ref="J138:J201" si="4">-(B138*A138)</f>
        <v>0</v>
      </c>
      <c r="K138" s="10">
        <f t="shared" ref="K138:K201" si="5">B138*1000/$D$7</f>
        <v>0</v>
      </c>
    </row>
    <row r="139" spans="1:11" x14ac:dyDescent="0.25">
      <c r="C139" s="10"/>
      <c r="J139">
        <f t="shared" si="4"/>
        <v>0</v>
      </c>
      <c r="K139" s="10">
        <f t="shared" si="5"/>
        <v>0</v>
      </c>
    </row>
    <row r="140" spans="1:11" x14ac:dyDescent="0.25">
      <c r="C140" s="10"/>
      <c r="J140">
        <f t="shared" si="4"/>
        <v>0</v>
      </c>
      <c r="K140" s="10">
        <f t="shared" si="5"/>
        <v>0</v>
      </c>
    </row>
    <row r="141" spans="1:11" x14ac:dyDescent="0.25">
      <c r="C141" s="10"/>
      <c r="J141">
        <f t="shared" si="4"/>
        <v>0</v>
      </c>
      <c r="K141" s="10">
        <f t="shared" si="5"/>
        <v>0</v>
      </c>
    </row>
    <row r="142" spans="1:11" x14ac:dyDescent="0.25">
      <c r="C142" s="10"/>
      <c r="J142">
        <f t="shared" si="4"/>
        <v>0</v>
      </c>
      <c r="K142" s="10">
        <f t="shared" si="5"/>
        <v>0</v>
      </c>
    </row>
    <row r="143" spans="1:11" x14ac:dyDescent="0.25">
      <c r="C143" s="10"/>
      <c r="J143">
        <f t="shared" si="4"/>
        <v>0</v>
      </c>
      <c r="K143" s="10">
        <f t="shared" si="5"/>
        <v>0</v>
      </c>
    </row>
    <row r="144" spans="1:11" x14ac:dyDescent="0.25">
      <c r="C144" s="10"/>
      <c r="J144">
        <f t="shared" si="4"/>
        <v>0</v>
      </c>
      <c r="K144" s="10">
        <f t="shared" si="5"/>
        <v>0</v>
      </c>
    </row>
    <row r="145" spans="3:11" x14ac:dyDescent="0.25">
      <c r="C145" s="10"/>
      <c r="J145">
        <f t="shared" si="4"/>
        <v>0</v>
      </c>
      <c r="K145" s="10">
        <f t="shared" si="5"/>
        <v>0</v>
      </c>
    </row>
    <row r="146" spans="3:11" x14ac:dyDescent="0.25">
      <c r="C146" s="10"/>
      <c r="J146">
        <f t="shared" si="4"/>
        <v>0</v>
      </c>
      <c r="K146" s="10">
        <f t="shared" si="5"/>
        <v>0</v>
      </c>
    </row>
    <row r="147" spans="3:11" x14ac:dyDescent="0.25">
      <c r="C147" s="10"/>
      <c r="J147">
        <f t="shared" si="4"/>
        <v>0</v>
      </c>
      <c r="K147" s="10">
        <f t="shared" si="5"/>
        <v>0</v>
      </c>
    </row>
    <row r="148" spans="3:11" x14ac:dyDescent="0.25">
      <c r="C148" s="10"/>
      <c r="J148">
        <f t="shared" si="4"/>
        <v>0</v>
      </c>
      <c r="K148" s="10">
        <f t="shared" si="5"/>
        <v>0</v>
      </c>
    </row>
    <row r="149" spans="3:11" x14ac:dyDescent="0.25">
      <c r="C149" s="10"/>
      <c r="J149">
        <f t="shared" si="4"/>
        <v>0</v>
      </c>
      <c r="K149" s="10">
        <f t="shared" si="5"/>
        <v>0</v>
      </c>
    </row>
    <row r="150" spans="3:11" x14ac:dyDescent="0.25">
      <c r="C150" s="10"/>
      <c r="J150">
        <f t="shared" si="4"/>
        <v>0</v>
      </c>
      <c r="K150" s="10">
        <f t="shared" si="5"/>
        <v>0</v>
      </c>
    </row>
    <row r="151" spans="3:11" x14ac:dyDescent="0.25">
      <c r="C151" s="10"/>
      <c r="J151">
        <f t="shared" si="4"/>
        <v>0</v>
      </c>
      <c r="K151" s="10">
        <f t="shared" si="5"/>
        <v>0</v>
      </c>
    </row>
    <row r="152" spans="3:11" x14ac:dyDescent="0.25">
      <c r="C152" s="10"/>
      <c r="J152">
        <f t="shared" si="4"/>
        <v>0</v>
      </c>
      <c r="K152" s="10">
        <f t="shared" si="5"/>
        <v>0</v>
      </c>
    </row>
    <row r="153" spans="3:11" x14ac:dyDescent="0.25">
      <c r="C153" s="10"/>
      <c r="J153">
        <f t="shared" si="4"/>
        <v>0</v>
      </c>
      <c r="K153" s="10">
        <f t="shared" si="5"/>
        <v>0</v>
      </c>
    </row>
    <row r="154" spans="3:11" x14ac:dyDescent="0.25">
      <c r="C154" s="10"/>
      <c r="J154">
        <f t="shared" si="4"/>
        <v>0</v>
      </c>
      <c r="K154" s="10">
        <f t="shared" si="5"/>
        <v>0</v>
      </c>
    </row>
    <row r="155" spans="3:11" x14ac:dyDescent="0.25">
      <c r="C155" s="10"/>
      <c r="J155">
        <f t="shared" si="4"/>
        <v>0</v>
      </c>
      <c r="K155" s="10">
        <f t="shared" si="5"/>
        <v>0</v>
      </c>
    </row>
    <row r="156" spans="3:11" x14ac:dyDescent="0.25">
      <c r="C156" s="10"/>
      <c r="J156">
        <f t="shared" si="4"/>
        <v>0</v>
      </c>
      <c r="K156" s="10">
        <f t="shared" si="5"/>
        <v>0</v>
      </c>
    </row>
    <row r="157" spans="3:11" x14ac:dyDescent="0.25">
      <c r="C157" s="10"/>
      <c r="J157">
        <f t="shared" si="4"/>
        <v>0</v>
      </c>
      <c r="K157" s="10">
        <f t="shared" si="5"/>
        <v>0</v>
      </c>
    </row>
    <row r="158" spans="3:11" x14ac:dyDescent="0.25">
      <c r="C158" s="10"/>
      <c r="J158">
        <f t="shared" si="4"/>
        <v>0</v>
      </c>
      <c r="K158" s="10">
        <f t="shared" si="5"/>
        <v>0</v>
      </c>
    </row>
    <row r="159" spans="3:11" x14ac:dyDescent="0.25">
      <c r="C159" s="10"/>
      <c r="J159">
        <f t="shared" si="4"/>
        <v>0</v>
      </c>
      <c r="K159" s="10">
        <f t="shared" si="5"/>
        <v>0</v>
      </c>
    </row>
    <row r="160" spans="3:11" x14ac:dyDescent="0.25">
      <c r="C160" s="10"/>
      <c r="J160">
        <f t="shared" si="4"/>
        <v>0</v>
      </c>
      <c r="K160" s="10">
        <f t="shared" si="5"/>
        <v>0</v>
      </c>
    </row>
    <row r="161" spans="3:11" x14ac:dyDescent="0.25">
      <c r="C161" s="10"/>
      <c r="J161">
        <f t="shared" si="4"/>
        <v>0</v>
      </c>
      <c r="K161" s="10">
        <f t="shared" si="5"/>
        <v>0</v>
      </c>
    </row>
    <row r="162" spans="3:11" x14ac:dyDescent="0.25">
      <c r="C162" s="10"/>
      <c r="J162">
        <f t="shared" si="4"/>
        <v>0</v>
      </c>
      <c r="K162" s="10">
        <f t="shared" si="5"/>
        <v>0</v>
      </c>
    </row>
    <row r="163" spans="3:11" x14ac:dyDescent="0.25">
      <c r="C163" s="10"/>
      <c r="J163">
        <f t="shared" si="4"/>
        <v>0</v>
      </c>
      <c r="K163" s="10">
        <f t="shared" si="5"/>
        <v>0</v>
      </c>
    </row>
    <row r="164" spans="3:11" x14ac:dyDescent="0.25">
      <c r="C164" s="10"/>
      <c r="J164">
        <f t="shared" si="4"/>
        <v>0</v>
      </c>
      <c r="K164" s="10">
        <f t="shared" si="5"/>
        <v>0</v>
      </c>
    </row>
    <row r="165" spans="3:11" x14ac:dyDescent="0.25">
      <c r="C165" s="10"/>
      <c r="J165">
        <f t="shared" si="4"/>
        <v>0</v>
      </c>
      <c r="K165" s="10">
        <f t="shared" si="5"/>
        <v>0</v>
      </c>
    </row>
    <row r="166" spans="3:11" x14ac:dyDescent="0.25">
      <c r="C166" s="10"/>
      <c r="J166">
        <f t="shared" si="4"/>
        <v>0</v>
      </c>
      <c r="K166" s="10">
        <f t="shared" si="5"/>
        <v>0</v>
      </c>
    </row>
    <row r="167" spans="3:11" x14ac:dyDescent="0.25">
      <c r="C167" s="10"/>
      <c r="J167">
        <f t="shared" si="4"/>
        <v>0</v>
      </c>
      <c r="K167" s="10">
        <f t="shared" si="5"/>
        <v>0</v>
      </c>
    </row>
    <row r="168" spans="3:11" x14ac:dyDescent="0.25">
      <c r="C168" s="10"/>
      <c r="J168">
        <f t="shared" si="4"/>
        <v>0</v>
      </c>
      <c r="K168" s="10">
        <f t="shared" si="5"/>
        <v>0</v>
      </c>
    </row>
    <row r="169" spans="3:11" x14ac:dyDescent="0.25">
      <c r="C169" s="10"/>
      <c r="J169">
        <f t="shared" si="4"/>
        <v>0</v>
      </c>
      <c r="K169" s="10">
        <f t="shared" si="5"/>
        <v>0</v>
      </c>
    </row>
    <row r="170" spans="3:11" x14ac:dyDescent="0.25">
      <c r="C170" s="10"/>
      <c r="J170">
        <f t="shared" si="4"/>
        <v>0</v>
      </c>
      <c r="K170" s="10">
        <f t="shared" si="5"/>
        <v>0</v>
      </c>
    </row>
    <row r="171" spans="3:11" x14ac:dyDescent="0.25">
      <c r="C171" s="10"/>
      <c r="J171">
        <f t="shared" si="4"/>
        <v>0</v>
      </c>
      <c r="K171" s="10">
        <f t="shared" si="5"/>
        <v>0</v>
      </c>
    </row>
    <row r="172" spans="3:11" x14ac:dyDescent="0.25">
      <c r="C172" s="10"/>
      <c r="J172">
        <f t="shared" si="4"/>
        <v>0</v>
      </c>
      <c r="K172" s="10">
        <f t="shared" si="5"/>
        <v>0</v>
      </c>
    </row>
    <row r="173" spans="3:11" x14ac:dyDescent="0.25">
      <c r="C173" s="10"/>
      <c r="J173">
        <f t="shared" si="4"/>
        <v>0</v>
      </c>
      <c r="K173" s="10">
        <f t="shared" si="5"/>
        <v>0</v>
      </c>
    </row>
    <row r="174" spans="3:11" x14ac:dyDescent="0.25">
      <c r="C174" s="10"/>
      <c r="J174">
        <f t="shared" si="4"/>
        <v>0</v>
      </c>
      <c r="K174" s="10">
        <f t="shared" si="5"/>
        <v>0</v>
      </c>
    </row>
    <row r="175" spans="3:11" x14ac:dyDescent="0.25">
      <c r="C175" s="10"/>
      <c r="J175">
        <f t="shared" si="4"/>
        <v>0</v>
      </c>
      <c r="K175" s="10">
        <f t="shared" si="5"/>
        <v>0</v>
      </c>
    </row>
    <row r="176" spans="3:11" x14ac:dyDescent="0.25">
      <c r="C176" s="10"/>
      <c r="J176">
        <f t="shared" si="4"/>
        <v>0</v>
      </c>
      <c r="K176" s="10">
        <f t="shared" si="5"/>
        <v>0</v>
      </c>
    </row>
    <row r="177" spans="3:11" x14ac:dyDescent="0.25">
      <c r="C177" s="10"/>
      <c r="J177">
        <f t="shared" si="4"/>
        <v>0</v>
      </c>
      <c r="K177" s="10">
        <f t="shared" si="5"/>
        <v>0</v>
      </c>
    </row>
    <row r="178" spans="3:11" x14ac:dyDescent="0.25">
      <c r="C178" s="10"/>
      <c r="J178">
        <f t="shared" si="4"/>
        <v>0</v>
      </c>
      <c r="K178" s="10">
        <f t="shared" si="5"/>
        <v>0</v>
      </c>
    </row>
    <row r="179" spans="3:11" x14ac:dyDescent="0.25">
      <c r="C179" s="10"/>
      <c r="J179">
        <f t="shared" si="4"/>
        <v>0</v>
      </c>
      <c r="K179" s="10">
        <f t="shared" si="5"/>
        <v>0</v>
      </c>
    </row>
    <row r="180" spans="3:11" x14ac:dyDescent="0.25">
      <c r="C180" s="10"/>
      <c r="J180">
        <f t="shared" si="4"/>
        <v>0</v>
      </c>
      <c r="K180" s="10">
        <f t="shared" si="5"/>
        <v>0</v>
      </c>
    </row>
    <row r="181" spans="3:11" x14ac:dyDescent="0.25">
      <c r="C181" s="10"/>
      <c r="J181">
        <f t="shared" si="4"/>
        <v>0</v>
      </c>
      <c r="K181" s="10">
        <f t="shared" si="5"/>
        <v>0</v>
      </c>
    </row>
    <row r="182" spans="3:11" x14ac:dyDescent="0.25">
      <c r="C182" s="10"/>
      <c r="J182">
        <f t="shared" si="4"/>
        <v>0</v>
      </c>
      <c r="K182" s="10">
        <f t="shared" si="5"/>
        <v>0</v>
      </c>
    </row>
    <row r="183" spans="3:11" x14ac:dyDescent="0.25">
      <c r="C183" s="10"/>
      <c r="J183">
        <f t="shared" si="4"/>
        <v>0</v>
      </c>
      <c r="K183" s="10">
        <f t="shared" si="5"/>
        <v>0</v>
      </c>
    </row>
    <row r="184" spans="3:11" x14ac:dyDescent="0.25">
      <c r="C184" s="10"/>
      <c r="J184">
        <f t="shared" si="4"/>
        <v>0</v>
      </c>
      <c r="K184" s="10">
        <f t="shared" si="5"/>
        <v>0</v>
      </c>
    </row>
    <row r="185" spans="3:11" x14ac:dyDescent="0.25">
      <c r="C185" s="10"/>
      <c r="J185">
        <f t="shared" si="4"/>
        <v>0</v>
      </c>
      <c r="K185" s="10">
        <f t="shared" si="5"/>
        <v>0</v>
      </c>
    </row>
    <row r="186" spans="3:11" x14ac:dyDescent="0.25">
      <c r="C186" s="10"/>
      <c r="J186">
        <f t="shared" si="4"/>
        <v>0</v>
      </c>
      <c r="K186" s="10">
        <f t="shared" si="5"/>
        <v>0</v>
      </c>
    </row>
    <row r="187" spans="3:11" x14ac:dyDescent="0.25">
      <c r="C187" s="10"/>
      <c r="J187">
        <f t="shared" si="4"/>
        <v>0</v>
      </c>
      <c r="K187" s="10">
        <f t="shared" si="5"/>
        <v>0</v>
      </c>
    </row>
    <row r="188" spans="3:11" x14ac:dyDescent="0.25">
      <c r="C188" s="10"/>
      <c r="J188">
        <f t="shared" si="4"/>
        <v>0</v>
      </c>
      <c r="K188" s="10">
        <f t="shared" si="5"/>
        <v>0</v>
      </c>
    </row>
    <row r="189" spans="3:11" x14ac:dyDescent="0.25">
      <c r="C189" s="10"/>
      <c r="J189">
        <f t="shared" si="4"/>
        <v>0</v>
      </c>
      <c r="K189" s="10">
        <f t="shared" si="5"/>
        <v>0</v>
      </c>
    </row>
    <row r="190" spans="3:11" x14ac:dyDescent="0.25">
      <c r="C190" s="10"/>
      <c r="J190">
        <f t="shared" si="4"/>
        <v>0</v>
      </c>
      <c r="K190" s="10">
        <f t="shared" si="5"/>
        <v>0</v>
      </c>
    </row>
    <row r="191" spans="3:11" x14ac:dyDescent="0.25">
      <c r="C191" s="10"/>
      <c r="J191">
        <f t="shared" si="4"/>
        <v>0</v>
      </c>
      <c r="K191" s="10">
        <f t="shared" si="5"/>
        <v>0</v>
      </c>
    </row>
    <row r="192" spans="3:11" x14ac:dyDescent="0.25">
      <c r="C192" s="10"/>
      <c r="J192">
        <f t="shared" si="4"/>
        <v>0</v>
      </c>
      <c r="K192" s="10">
        <f t="shared" si="5"/>
        <v>0</v>
      </c>
    </row>
    <row r="193" spans="3:11" x14ac:dyDescent="0.25">
      <c r="C193" s="10"/>
      <c r="J193">
        <f t="shared" si="4"/>
        <v>0</v>
      </c>
      <c r="K193" s="10">
        <f t="shared" si="5"/>
        <v>0</v>
      </c>
    </row>
    <row r="194" spans="3:11" x14ac:dyDescent="0.25">
      <c r="C194" s="10"/>
      <c r="J194">
        <f t="shared" si="4"/>
        <v>0</v>
      </c>
      <c r="K194" s="10">
        <f t="shared" si="5"/>
        <v>0</v>
      </c>
    </row>
    <row r="195" spans="3:11" x14ac:dyDescent="0.25">
      <c r="C195" s="10"/>
      <c r="J195">
        <f t="shared" si="4"/>
        <v>0</v>
      </c>
      <c r="K195" s="10">
        <f t="shared" si="5"/>
        <v>0</v>
      </c>
    </row>
    <row r="196" spans="3:11" x14ac:dyDescent="0.25">
      <c r="C196" s="10"/>
      <c r="J196">
        <f t="shared" si="4"/>
        <v>0</v>
      </c>
      <c r="K196" s="10">
        <f t="shared" si="5"/>
        <v>0</v>
      </c>
    </row>
    <row r="197" spans="3:11" x14ac:dyDescent="0.25">
      <c r="C197" s="10"/>
      <c r="J197">
        <f t="shared" si="4"/>
        <v>0</v>
      </c>
      <c r="K197" s="10">
        <f t="shared" si="5"/>
        <v>0</v>
      </c>
    </row>
    <row r="198" spans="3:11" x14ac:dyDescent="0.25">
      <c r="C198" s="10"/>
      <c r="J198">
        <f t="shared" si="4"/>
        <v>0</v>
      </c>
      <c r="K198" s="10">
        <f t="shared" si="5"/>
        <v>0</v>
      </c>
    </row>
    <row r="199" spans="3:11" x14ac:dyDescent="0.25">
      <c r="C199" s="10"/>
      <c r="J199">
        <f t="shared" si="4"/>
        <v>0</v>
      </c>
      <c r="K199" s="10">
        <f t="shared" si="5"/>
        <v>0</v>
      </c>
    </row>
    <row r="200" spans="3:11" x14ac:dyDescent="0.25">
      <c r="C200" s="10"/>
      <c r="J200">
        <f t="shared" si="4"/>
        <v>0</v>
      </c>
      <c r="K200" s="10">
        <f t="shared" si="5"/>
        <v>0</v>
      </c>
    </row>
    <row r="201" spans="3:11" x14ac:dyDescent="0.25">
      <c r="C201" s="10"/>
      <c r="J201">
        <f t="shared" si="4"/>
        <v>0</v>
      </c>
      <c r="K201" s="10">
        <f t="shared" si="5"/>
        <v>0</v>
      </c>
    </row>
    <row r="202" spans="3:11" x14ac:dyDescent="0.25">
      <c r="C202" s="10"/>
      <c r="J202">
        <f t="shared" ref="J202:J265" si="6">-(B202*A202)</f>
        <v>0</v>
      </c>
      <c r="K202" s="10">
        <f t="shared" ref="K202:K265" si="7">B202*1000/$D$7</f>
        <v>0</v>
      </c>
    </row>
    <row r="203" spans="3:11" x14ac:dyDescent="0.25">
      <c r="C203" s="10"/>
      <c r="J203">
        <f t="shared" si="6"/>
        <v>0</v>
      </c>
      <c r="K203" s="10">
        <f t="shared" si="7"/>
        <v>0</v>
      </c>
    </row>
    <row r="204" spans="3:11" x14ac:dyDescent="0.25">
      <c r="C204" s="10"/>
      <c r="J204">
        <f t="shared" si="6"/>
        <v>0</v>
      </c>
      <c r="K204" s="10">
        <f t="shared" si="7"/>
        <v>0</v>
      </c>
    </row>
    <row r="205" spans="3:11" x14ac:dyDescent="0.25">
      <c r="C205" s="10"/>
      <c r="J205">
        <f t="shared" si="6"/>
        <v>0</v>
      </c>
      <c r="K205" s="10">
        <f t="shared" si="7"/>
        <v>0</v>
      </c>
    </row>
    <row r="206" spans="3:11" x14ac:dyDescent="0.25">
      <c r="C206" s="10"/>
      <c r="J206">
        <f t="shared" si="6"/>
        <v>0</v>
      </c>
      <c r="K206" s="10">
        <f t="shared" si="7"/>
        <v>0</v>
      </c>
    </row>
    <row r="207" spans="3:11" x14ac:dyDescent="0.25">
      <c r="C207" s="10"/>
      <c r="J207">
        <f t="shared" si="6"/>
        <v>0</v>
      </c>
      <c r="K207" s="10">
        <f t="shared" si="7"/>
        <v>0</v>
      </c>
    </row>
    <row r="208" spans="3:11" x14ac:dyDescent="0.25">
      <c r="C208" s="10"/>
      <c r="J208">
        <f t="shared" si="6"/>
        <v>0</v>
      </c>
      <c r="K208" s="10">
        <f t="shared" si="7"/>
        <v>0</v>
      </c>
    </row>
    <row r="209" spans="3:11" x14ac:dyDescent="0.25">
      <c r="C209" s="10"/>
      <c r="J209">
        <f t="shared" si="6"/>
        <v>0</v>
      </c>
      <c r="K209" s="10">
        <f t="shared" si="7"/>
        <v>0</v>
      </c>
    </row>
    <row r="210" spans="3:11" x14ac:dyDescent="0.25">
      <c r="C210" s="10"/>
      <c r="J210">
        <f t="shared" si="6"/>
        <v>0</v>
      </c>
      <c r="K210" s="10">
        <f t="shared" si="7"/>
        <v>0</v>
      </c>
    </row>
    <row r="211" spans="3:11" x14ac:dyDescent="0.25">
      <c r="C211" s="10"/>
      <c r="J211">
        <f t="shared" si="6"/>
        <v>0</v>
      </c>
      <c r="K211" s="10">
        <f t="shared" si="7"/>
        <v>0</v>
      </c>
    </row>
    <row r="212" spans="3:11" x14ac:dyDescent="0.25">
      <c r="C212" s="10"/>
      <c r="J212">
        <f t="shared" si="6"/>
        <v>0</v>
      </c>
      <c r="K212" s="10">
        <f t="shared" si="7"/>
        <v>0</v>
      </c>
    </row>
    <row r="213" spans="3:11" x14ac:dyDescent="0.25">
      <c r="C213" s="10"/>
      <c r="J213">
        <f t="shared" si="6"/>
        <v>0</v>
      </c>
      <c r="K213" s="10">
        <f t="shared" si="7"/>
        <v>0</v>
      </c>
    </row>
    <row r="214" spans="3:11" x14ac:dyDescent="0.25">
      <c r="C214" s="10"/>
      <c r="J214">
        <f t="shared" si="6"/>
        <v>0</v>
      </c>
      <c r="K214" s="10">
        <f t="shared" si="7"/>
        <v>0</v>
      </c>
    </row>
    <row r="215" spans="3:11" x14ac:dyDescent="0.25">
      <c r="C215" s="10"/>
      <c r="J215">
        <f t="shared" si="6"/>
        <v>0</v>
      </c>
      <c r="K215" s="10">
        <f t="shared" si="7"/>
        <v>0</v>
      </c>
    </row>
    <row r="216" spans="3:11" x14ac:dyDescent="0.25">
      <c r="C216" s="10"/>
      <c r="J216">
        <f t="shared" si="6"/>
        <v>0</v>
      </c>
      <c r="K216" s="10">
        <f t="shared" si="7"/>
        <v>0</v>
      </c>
    </row>
    <row r="217" spans="3:11" x14ac:dyDescent="0.25">
      <c r="C217" s="10"/>
      <c r="J217">
        <f t="shared" si="6"/>
        <v>0</v>
      </c>
      <c r="K217" s="10">
        <f t="shared" si="7"/>
        <v>0</v>
      </c>
    </row>
    <row r="218" spans="3:11" x14ac:dyDescent="0.25">
      <c r="C218" s="10"/>
      <c r="J218">
        <f t="shared" si="6"/>
        <v>0</v>
      </c>
      <c r="K218" s="10">
        <f t="shared" si="7"/>
        <v>0</v>
      </c>
    </row>
    <row r="219" spans="3:11" x14ac:dyDescent="0.25">
      <c r="C219" s="10"/>
      <c r="J219">
        <f t="shared" si="6"/>
        <v>0</v>
      </c>
      <c r="K219" s="10">
        <f t="shared" si="7"/>
        <v>0</v>
      </c>
    </row>
    <row r="220" spans="3:11" x14ac:dyDescent="0.25">
      <c r="C220" s="10"/>
      <c r="J220">
        <f t="shared" si="6"/>
        <v>0</v>
      </c>
      <c r="K220" s="10">
        <f t="shared" si="7"/>
        <v>0</v>
      </c>
    </row>
    <row r="221" spans="3:11" x14ac:dyDescent="0.25">
      <c r="C221" s="10"/>
      <c r="J221">
        <f t="shared" si="6"/>
        <v>0</v>
      </c>
      <c r="K221" s="10">
        <f t="shared" si="7"/>
        <v>0</v>
      </c>
    </row>
    <row r="222" spans="3:11" x14ac:dyDescent="0.25">
      <c r="C222" s="10"/>
      <c r="J222">
        <f t="shared" si="6"/>
        <v>0</v>
      </c>
      <c r="K222" s="10">
        <f t="shared" si="7"/>
        <v>0</v>
      </c>
    </row>
    <row r="223" spans="3:11" x14ac:dyDescent="0.25">
      <c r="C223" s="10"/>
      <c r="J223">
        <f t="shared" si="6"/>
        <v>0</v>
      </c>
      <c r="K223" s="10">
        <f t="shared" si="7"/>
        <v>0</v>
      </c>
    </row>
    <row r="224" spans="3:11" x14ac:dyDescent="0.25">
      <c r="C224" s="10"/>
      <c r="J224">
        <f t="shared" si="6"/>
        <v>0</v>
      </c>
      <c r="K224" s="10">
        <f t="shared" si="7"/>
        <v>0</v>
      </c>
    </row>
    <row r="225" spans="3:11" x14ac:dyDescent="0.25">
      <c r="C225" s="10"/>
      <c r="J225">
        <f t="shared" si="6"/>
        <v>0</v>
      </c>
      <c r="K225" s="10">
        <f t="shared" si="7"/>
        <v>0</v>
      </c>
    </row>
    <row r="226" spans="3:11" x14ac:dyDescent="0.25">
      <c r="C226" s="10"/>
      <c r="J226">
        <f t="shared" si="6"/>
        <v>0</v>
      </c>
      <c r="K226" s="10">
        <f t="shared" si="7"/>
        <v>0</v>
      </c>
    </row>
    <row r="227" spans="3:11" x14ac:dyDescent="0.25">
      <c r="C227" s="10"/>
      <c r="J227">
        <f t="shared" si="6"/>
        <v>0</v>
      </c>
      <c r="K227" s="10">
        <f t="shared" si="7"/>
        <v>0</v>
      </c>
    </row>
    <row r="228" spans="3:11" x14ac:dyDescent="0.25">
      <c r="C228" s="10"/>
      <c r="J228">
        <f t="shared" si="6"/>
        <v>0</v>
      </c>
      <c r="K228" s="10">
        <f t="shared" si="7"/>
        <v>0</v>
      </c>
    </row>
    <row r="229" spans="3:11" x14ac:dyDescent="0.25">
      <c r="C229" s="10"/>
      <c r="J229">
        <f t="shared" si="6"/>
        <v>0</v>
      </c>
      <c r="K229" s="10">
        <f t="shared" si="7"/>
        <v>0</v>
      </c>
    </row>
    <row r="230" spans="3:11" x14ac:dyDescent="0.25">
      <c r="C230" s="10"/>
      <c r="J230">
        <f t="shared" si="6"/>
        <v>0</v>
      </c>
      <c r="K230" s="10">
        <f t="shared" si="7"/>
        <v>0</v>
      </c>
    </row>
    <row r="231" spans="3:11" x14ac:dyDescent="0.25">
      <c r="C231" s="10"/>
      <c r="J231">
        <f t="shared" si="6"/>
        <v>0</v>
      </c>
      <c r="K231" s="10">
        <f t="shared" si="7"/>
        <v>0</v>
      </c>
    </row>
    <row r="232" spans="3:11" x14ac:dyDescent="0.25">
      <c r="C232" s="10"/>
      <c r="J232">
        <f t="shared" si="6"/>
        <v>0</v>
      </c>
      <c r="K232" s="10">
        <f t="shared" si="7"/>
        <v>0</v>
      </c>
    </row>
    <row r="233" spans="3:11" x14ac:dyDescent="0.25">
      <c r="C233" s="10"/>
      <c r="J233">
        <f t="shared" si="6"/>
        <v>0</v>
      </c>
      <c r="K233" s="10">
        <f t="shared" si="7"/>
        <v>0</v>
      </c>
    </row>
    <row r="234" spans="3:11" x14ac:dyDescent="0.25">
      <c r="C234" s="10"/>
      <c r="J234">
        <f t="shared" si="6"/>
        <v>0</v>
      </c>
      <c r="K234" s="10">
        <f t="shared" si="7"/>
        <v>0</v>
      </c>
    </row>
    <row r="235" spans="3:11" x14ac:dyDescent="0.25">
      <c r="C235" s="10"/>
      <c r="J235">
        <f t="shared" si="6"/>
        <v>0</v>
      </c>
      <c r="K235" s="10">
        <f t="shared" si="7"/>
        <v>0</v>
      </c>
    </row>
    <row r="236" spans="3:11" x14ac:dyDescent="0.25">
      <c r="C236" s="10"/>
      <c r="J236">
        <f t="shared" si="6"/>
        <v>0</v>
      </c>
      <c r="K236" s="10">
        <f t="shared" si="7"/>
        <v>0</v>
      </c>
    </row>
    <row r="237" spans="3:11" x14ac:dyDescent="0.25">
      <c r="C237" s="10"/>
      <c r="J237">
        <f t="shared" si="6"/>
        <v>0</v>
      </c>
      <c r="K237" s="10">
        <f t="shared" si="7"/>
        <v>0</v>
      </c>
    </row>
    <row r="238" spans="3:11" x14ac:dyDescent="0.25">
      <c r="C238" s="10"/>
      <c r="J238">
        <f t="shared" si="6"/>
        <v>0</v>
      </c>
      <c r="K238" s="10">
        <f t="shared" si="7"/>
        <v>0</v>
      </c>
    </row>
    <row r="239" spans="3:11" x14ac:dyDescent="0.25">
      <c r="C239" s="10"/>
      <c r="J239">
        <f t="shared" si="6"/>
        <v>0</v>
      </c>
      <c r="K239" s="10">
        <f t="shared" si="7"/>
        <v>0</v>
      </c>
    </row>
    <row r="240" spans="3:11" x14ac:dyDescent="0.25">
      <c r="C240" s="10"/>
      <c r="J240">
        <f t="shared" si="6"/>
        <v>0</v>
      </c>
      <c r="K240" s="10">
        <f t="shared" si="7"/>
        <v>0</v>
      </c>
    </row>
    <row r="241" spans="3:11" x14ac:dyDescent="0.25">
      <c r="C241" s="10"/>
      <c r="J241">
        <f t="shared" si="6"/>
        <v>0</v>
      </c>
      <c r="K241" s="10">
        <f t="shared" si="7"/>
        <v>0</v>
      </c>
    </row>
    <row r="242" spans="3:11" x14ac:dyDescent="0.25">
      <c r="C242" s="10"/>
      <c r="J242">
        <f t="shared" si="6"/>
        <v>0</v>
      </c>
      <c r="K242" s="10">
        <f t="shared" si="7"/>
        <v>0</v>
      </c>
    </row>
    <row r="243" spans="3:11" x14ac:dyDescent="0.25">
      <c r="C243" s="10"/>
      <c r="J243">
        <f t="shared" si="6"/>
        <v>0</v>
      </c>
      <c r="K243" s="10">
        <f t="shared" si="7"/>
        <v>0</v>
      </c>
    </row>
    <row r="244" spans="3:11" x14ac:dyDescent="0.25">
      <c r="C244" s="10"/>
      <c r="J244">
        <f t="shared" si="6"/>
        <v>0</v>
      </c>
      <c r="K244" s="10">
        <f t="shared" si="7"/>
        <v>0</v>
      </c>
    </row>
    <row r="245" spans="3:11" x14ac:dyDescent="0.25">
      <c r="C245" s="10"/>
      <c r="J245">
        <f t="shared" si="6"/>
        <v>0</v>
      </c>
      <c r="K245" s="10">
        <f t="shared" si="7"/>
        <v>0</v>
      </c>
    </row>
    <row r="246" spans="3:11" x14ac:dyDescent="0.25">
      <c r="C246" s="10"/>
      <c r="J246">
        <f t="shared" si="6"/>
        <v>0</v>
      </c>
      <c r="K246" s="10">
        <f t="shared" si="7"/>
        <v>0</v>
      </c>
    </row>
    <row r="247" spans="3:11" x14ac:dyDescent="0.25">
      <c r="C247" s="10"/>
      <c r="J247">
        <f t="shared" si="6"/>
        <v>0</v>
      </c>
      <c r="K247" s="10">
        <f t="shared" si="7"/>
        <v>0</v>
      </c>
    </row>
    <row r="248" spans="3:11" x14ac:dyDescent="0.25">
      <c r="C248" s="10"/>
      <c r="J248">
        <f t="shared" si="6"/>
        <v>0</v>
      </c>
      <c r="K248" s="10">
        <f t="shared" si="7"/>
        <v>0</v>
      </c>
    </row>
    <row r="249" spans="3:11" x14ac:dyDescent="0.25">
      <c r="C249" s="10"/>
      <c r="J249">
        <f t="shared" si="6"/>
        <v>0</v>
      </c>
      <c r="K249" s="10">
        <f t="shared" si="7"/>
        <v>0</v>
      </c>
    </row>
    <row r="250" spans="3:11" x14ac:dyDescent="0.25">
      <c r="C250" s="10"/>
      <c r="J250">
        <f t="shared" si="6"/>
        <v>0</v>
      </c>
      <c r="K250" s="10">
        <f t="shared" si="7"/>
        <v>0</v>
      </c>
    </row>
    <row r="251" spans="3:11" x14ac:dyDescent="0.25">
      <c r="C251" s="10"/>
      <c r="J251">
        <f t="shared" si="6"/>
        <v>0</v>
      </c>
      <c r="K251" s="10">
        <f t="shared" si="7"/>
        <v>0</v>
      </c>
    </row>
    <row r="252" spans="3:11" x14ac:dyDescent="0.25">
      <c r="C252" s="10"/>
      <c r="J252">
        <f t="shared" si="6"/>
        <v>0</v>
      </c>
      <c r="K252" s="10">
        <f t="shared" si="7"/>
        <v>0</v>
      </c>
    </row>
    <row r="253" spans="3:11" x14ac:dyDescent="0.25">
      <c r="C253" s="10"/>
      <c r="J253">
        <f t="shared" si="6"/>
        <v>0</v>
      </c>
      <c r="K253" s="10">
        <f t="shared" si="7"/>
        <v>0</v>
      </c>
    </row>
    <row r="254" spans="3:11" x14ac:dyDescent="0.25">
      <c r="C254" s="10"/>
      <c r="J254">
        <f t="shared" si="6"/>
        <v>0</v>
      </c>
      <c r="K254" s="10">
        <f t="shared" si="7"/>
        <v>0</v>
      </c>
    </row>
    <row r="255" spans="3:11" x14ac:dyDescent="0.25">
      <c r="C255" s="10"/>
      <c r="J255">
        <f t="shared" si="6"/>
        <v>0</v>
      </c>
      <c r="K255" s="10">
        <f t="shared" si="7"/>
        <v>0</v>
      </c>
    </row>
    <row r="256" spans="3:11" x14ac:dyDescent="0.25">
      <c r="C256" s="10"/>
      <c r="J256">
        <f t="shared" si="6"/>
        <v>0</v>
      </c>
      <c r="K256" s="10">
        <f t="shared" si="7"/>
        <v>0</v>
      </c>
    </row>
    <row r="257" spans="3:11" x14ac:dyDescent="0.25">
      <c r="C257" s="10"/>
      <c r="J257">
        <f t="shared" si="6"/>
        <v>0</v>
      </c>
      <c r="K257" s="10">
        <f t="shared" si="7"/>
        <v>0</v>
      </c>
    </row>
    <row r="258" spans="3:11" x14ac:dyDescent="0.25">
      <c r="C258" s="10"/>
      <c r="J258">
        <f t="shared" si="6"/>
        <v>0</v>
      </c>
      <c r="K258" s="10">
        <f t="shared" si="7"/>
        <v>0</v>
      </c>
    </row>
    <row r="259" spans="3:11" x14ac:dyDescent="0.25">
      <c r="C259" s="10"/>
      <c r="J259">
        <f t="shared" si="6"/>
        <v>0</v>
      </c>
      <c r="K259" s="10">
        <f t="shared" si="7"/>
        <v>0</v>
      </c>
    </row>
    <row r="260" spans="3:11" x14ac:dyDescent="0.25">
      <c r="C260" s="10"/>
      <c r="J260">
        <f t="shared" si="6"/>
        <v>0</v>
      </c>
      <c r="K260" s="10">
        <f t="shared" si="7"/>
        <v>0</v>
      </c>
    </row>
    <row r="261" spans="3:11" x14ac:dyDescent="0.25">
      <c r="C261" s="10"/>
      <c r="J261">
        <f t="shared" si="6"/>
        <v>0</v>
      </c>
      <c r="K261" s="10">
        <f t="shared" si="7"/>
        <v>0</v>
      </c>
    </row>
    <row r="262" spans="3:11" x14ac:dyDescent="0.25">
      <c r="C262" s="10"/>
      <c r="J262">
        <f t="shared" si="6"/>
        <v>0</v>
      </c>
      <c r="K262" s="10">
        <f t="shared" si="7"/>
        <v>0</v>
      </c>
    </row>
    <row r="263" spans="3:11" x14ac:dyDescent="0.25">
      <c r="C263" s="10"/>
      <c r="J263">
        <f t="shared" si="6"/>
        <v>0</v>
      </c>
      <c r="K263" s="10">
        <f t="shared" si="7"/>
        <v>0</v>
      </c>
    </row>
    <row r="264" spans="3:11" x14ac:dyDescent="0.25">
      <c r="C264" s="10"/>
      <c r="J264">
        <f t="shared" si="6"/>
        <v>0</v>
      </c>
      <c r="K264" s="10">
        <f t="shared" si="7"/>
        <v>0</v>
      </c>
    </row>
    <row r="265" spans="3:11" x14ac:dyDescent="0.25">
      <c r="C265" s="10"/>
      <c r="J265">
        <f t="shared" si="6"/>
        <v>0</v>
      </c>
      <c r="K265" s="10">
        <f t="shared" si="7"/>
        <v>0</v>
      </c>
    </row>
    <row r="266" spans="3:11" x14ac:dyDescent="0.25">
      <c r="C266" s="10"/>
      <c r="J266">
        <f t="shared" ref="J266:J329" si="8">-(B266*A266)</f>
        <v>0</v>
      </c>
      <c r="K266" s="10">
        <f t="shared" ref="K266:K329" si="9">B266*1000/$D$7</f>
        <v>0</v>
      </c>
    </row>
    <row r="267" spans="3:11" x14ac:dyDescent="0.25">
      <c r="C267" s="10"/>
      <c r="J267">
        <f t="shared" si="8"/>
        <v>0</v>
      </c>
      <c r="K267" s="10">
        <f t="shared" si="9"/>
        <v>0</v>
      </c>
    </row>
    <row r="268" spans="3:11" x14ac:dyDescent="0.25">
      <c r="C268" s="10"/>
      <c r="J268">
        <f t="shared" si="8"/>
        <v>0</v>
      </c>
      <c r="K268" s="10">
        <f t="shared" si="9"/>
        <v>0</v>
      </c>
    </row>
    <row r="269" spans="3:11" x14ac:dyDescent="0.25">
      <c r="C269" s="10"/>
      <c r="J269">
        <f t="shared" si="8"/>
        <v>0</v>
      </c>
      <c r="K269" s="10">
        <f t="shared" si="9"/>
        <v>0</v>
      </c>
    </row>
    <row r="270" spans="3:11" x14ac:dyDescent="0.25">
      <c r="C270" s="10"/>
      <c r="J270">
        <f t="shared" si="8"/>
        <v>0</v>
      </c>
      <c r="K270" s="10">
        <f t="shared" si="9"/>
        <v>0</v>
      </c>
    </row>
    <row r="271" spans="3:11" x14ac:dyDescent="0.25">
      <c r="C271" s="10"/>
      <c r="J271">
        <f t="shared" si="8"/>
        <v>0</v>
      </c>
      <c r="K271" s="10">
        <f t="shared" si="9"/>
        <v>0</v>
      </c>
    </row>
    <row r="272" spans="3:11" x14ac:dyDescent="0.25">
      <c r="C272" s="10"/>
      <c r="J272">
        <f t="shared" si="8"/>
        <v>0</v>
      </c>
      <c r="K272" s="10">
        <f t="shared" si="9"/>
        <v>0</v>
      </c>
    </row>
    <row r="273" spans="3:11" x14ac:dyDescent="0.25">
      <c r="C273" s="10"/>
      <c r="J273">
        <f t="shared" si="8"/>
        <v>0</v>
      </c>
      <c r="K273" s="10">
        <f t="shared" si="9"/>
        <v>0</v>
      </c>
    </row>
    <row r="274" spans="3:11" x14ac:dyDescent="0.25">
      <c r="C274" s="10"/>
      <c r="J274">
        <f t="shared" si="8"/>
        <v>0</v>
      </c>
      <c r="K274" s="10">
        <f t="shared" si="9"/>
        <v>0</v>
      </c>
    </row>
    <row r="275" spans="3:11" x14ac:dyDescent="0.25">
      <c r="C275" s="10"/>
      <c r="J275">
        <f t="shared" si="8"/>
        <v>0</v>
      </c>
      <c r="K275" s="10">
        <f t="shared" si="9"/>
        <v>0</v>
      </c>
    </row>
    <row r="276" spans="3:11" x14ac:dyDescent="0.25">
      <c r="C276" s="10"/>
      <c r="J276">
        <f t="shared" si="8"/>
        <v>0</v>
      </c>
      <c r="K276" s="10">
        <f t="shared" si="9"/>
        <v>0</v>
      </c>
    </row>
    <row r="277" spans="3:11" x14ac:dyDescent="0.25">
      <c r="C277" s="10"/>
      <c r="J277">
        <f t="shared" si="8"/>
        <v>0</v>
      </c>
      <c r="K277" s="10">
        <f t="shared" si="9"/>
        <v>0</v>
      </c>
    </row>
    <row r="278" spans="3:11" x14ac:dyDescent="0.25">
      <c r="C278" s="10"/>
      <c r="J278">
        <f t="shared" si="8"/>
        <v>0</v>
      </c>
      <c r="K278" s="10">
        <f t="shared" si="9"/>
        <v>0</v>
      </c>
    </row>
    <row r="279" spans="3:11" x14ac:dyDescent="0.25">
      <c r="C279" s="10"/>
      <c r="J279">
        <f t="shared" si="8"/>
        <v>0</v>
      </c>
      <c r="K279" s="10">
        <f t="shared" si="9"/>
        <v>0</v>
      </c>
    </row>
    <row r="280" spans="3:11" x14ac:dyDescent="0.25">
      <c r="C280" s="10"/>
      <c r="J280">
        <f t="shared" si="8"/>
        <v>0</v>
      </c>
      <c r="K280" s="10">
        <f t="shared" si="9"/>
        <v>0</v>
      </c>
    </row>
    <row r="281" spans="3:11" x14ac:dyDescent="0.25">
      <c r="C281" s="10"/>
      <c r="J281">
        <f t="shared" si="8"/>
        <v>0</v>
      </c>
      <c r="K281" s="10">
        <f t="shared" si="9"/>
        <v>0</v>
      </c>
    </row>
    <row r="282" spans="3:11" x14ac:dyDescent="0.25">
      <c r="C282" s="10"/>
      <c r="J282">
        <f t="shared" si="8"/>
        <v>0</v>
      </c>
      <c r="K282" s="10">
        <f t="shared" si="9"/>
        <v>0</v>
      </c>
    </row>
    <row r="283" spans="3:11" x14ac:dyDescent="0.25">
      <c r="C283" s="10"/>
      <c r="J283">
        <f t="shared" si="8"/>
        <v>0</v>
      </c>
      <c r="K283" s="10">
        <f t="shared" si="9"/>
        <v>0</v>
      </c>
    </row>
    <row r="284" spans="3:11" x14ac:dyDescent="0.25">
      <c r="C284" s="10"/>
      <c r="J284">
        <f t="shared" si="8"/>
        <v>0</v>
      </c>
      <c r="K284" s="10">
        <f t="shared" si="9"/>
        <v>0</v>
      </c>
    </row>
    <row r="285" spans="3:11" x14ac:dyDescent="0.25">
      <c r="C285" s="10"/>
      <c r="J285">
        <f t="shared" si="8"/>
        <v>0</v>
      </c>
      <c r="K285" s="10">
        <f t="shared" si="9"/>
        <v>0</v>
      </c>
    </row>
    <row r="286" spans="3:11" x14ac:dyDescent="0.25">
      <c r="C286" s="10"/>
      <c r="J286">
        <f t="shared" si="8"/>
        <v>0</v>
      </c>
      <c r="K286" s="10">
        <f t="shared" si="9"/>
        <v>0</v>
      </c>
    </row>
    <row r="287" spans="3:11" x14ac:dyDescent="0.25">
      <c r="C287" s="10"/>
      <c r="J287">
        <f t="shared" si="8"/>
        <v>0</v>
      </c>
      <c r="K287" s="10">
        <f t="shared" si="9"/>
        <v>0</v>
      </c>
    </row>
    <row r="288" spans="3:11" x14ac:dyDescent="0.25">
      <c r="C288" s="10"/>
      <c r="J288">
        <f t="shared" si="8"/>
        <v>0</v>
      </c>
      <c r="K288" s="10">
        <f t="shared" si="9"/>
        <v>0</v>
      </c>
    </row>
    <row r="289" spans="3:11" x14ac:dyDescent="0.25">
      <c r="C289" s="10"/>
      <c r="J289">
        <f t="shared" si="8"/>
        <v>0</v>
      </c>
      <c r="K289" s="10">
        <f t="shared" si="9"/>
        <v>0</v>
      </c>
    </row>
    <row r="290" spans="3:11" x14ac:dyDescent="0.25">
      <c r="C290" s="10"/>
      <c r="J290">
        <f t="shared" si="8"/>
        <v>0</v>
      </c>
      <c r="K290" s="10">
        <f t="shared" si="9"/>
        <v>0</v>
      </c>
    </row>
    <row r="291" spans="3:11" x14ac:dyDescent="0.25">
      <c r="C291" s="10"/>
      <c r="J291">
        <f t="shared" si="8"/>
        <v>0</v>
      </c>
      <c r="K291" s="10">
        <f t="shared" si="9"/>
        <v>0</v>
      </c>
    </row>
    <row r="292" spans="3:11" x14ac:dyDescent="0.25">
      <c r="C292" s="10"/>
      <c r="J292">
        <f t="shared" si="8"/>
        <v>0</v>
      </c>
      <c r="K292" s="10">
        <f t="shared" si="9"/>
        <v>0</v>
      </c>
    </row>
    <row r="293" spans="3:11" x14ac:dyDescent="0.25">
      <c r="C293" s="10"/>
      <c r="J293">
        <f t="shared" si="8"/>
        <v>0</v>
      </c>
      <c r="K293" s="10">
        <f t="shared" si="9"/>
        <v>0</v>
      </c>
    </row>
    <row r="294" spans="3:11" x14ac:dyDescent="0.25">
      <c r="C294" s="10"/>
      <c r="J294">
        <f t="shared" si="8"/>
        <v>0</v>
      </c>
      <c r="K294" s="10">
        <f t="shared" si="9"/>
        <v>0</v>
      </c>
    </row>
    <row r="295" spans="3:11" x14ac:dyDescent="0.25">
      <c r="C295" s="10"/>
      <c r="J295">
        <f t="shared" si="8"/>
        <v>0</v>
      </c>
      <c r="K295" s="10">
        <f t="shared" si="9"/>
        <v>0</v>
      </c>
    </row>
    <row r="296" spans="3:11" x14ac:dyDescent="0.25">
      <c r="C296" s="10"/>
      <c r="J296">
        <f t="shared" si="8"/>
        <v>0</v>
      </c>
      <c r="K296" s="10">
        <f t="shared" si="9"/>
        <v>0</v>
      </c>
    </row>
    <row r="297" spans="3:11" x14ac:dyDescent="0.25">
      <c r="C297" s="10"/>
      <c r="J297">
        <f t="shared" si="8"/>
        <v>0</v>
      </c>
      <c r="K297" s="10">
        <f t="shared" si="9"/>
        <v>0</v>
      </c>
    </row>
    <row r="298" spans="3:11" x14ac:dyDescent="0.25">
      <c r="C298" s="10"/>
      <c r="J298">
        <f t="shared" si="8"/>
        <v>0</v>
      </c>
      <c r="K298" s="10">
        <f t="shared" si="9"/>
        <v>0</v>
      </c>
    </row>
    <row r="299" spans="3:11" x14ac:dyDescent="0.25">
      <c r="C299" s="10"/>
      <c r="J299">
        <f t="shared" si="8"/>
        <v>0</v>
      </c>
      <c r="K299" s="10">
        <f t="shared" si="9"/>
        <v>0</v>
      </c>
    </row>
    <row r="300" spans="3:11" x14ac:dyDescent="0.25">
      <c r="C300" s="10"/>
      <c r="J300">
        <f t="shared" si="8"/>
        <v>0</v>
      </c>
      <c r="K300" s="10">
        <f t="shared" si="9"/>
        <v>0</v>
      </c>
    </row>
    <row r="301" spans="3:11" x14ac:dyDescent="0.25">
      <c r="C301" s="10"/>
      <c r="J301">
        <f t="shared" si="8"/>
        <v>0</v>
      </c>
      <c r="K301" s="10">
        <f t="shared" si="9"/>
        <v>0</v>
      </c>
    </row>
    <row r="302" spans="3:11" x14ac:dyDescent="0.25">
      <c r="C302" s="10"/>
      <c r="J302">
        <f t="shared" si="8"/>
        <v>0</v>
      </c>
      <c r="K302" s="10">
        <f t="shared" si="9"/>
        <v>0</v>
      </c>
    </row>
    <row r="303" spans="3:11" x14ac:dyDescent="0.25">
      <c r="C303" s="10"/>
      <c r="J303">
        <f t="shared" si="8"/>
        <v>0</v>
      </c>
      <c r="K303" s="10">
        <f t="shared" si="9"/>
        <v>0</v>
      </c>
    </row>
    <row r="304" spans="3:11" x14ac:dyDescent="0.25">
      <c r="C304" s="10"/>
      <c r="J304">
        <f t="shared" si="8"/>
        <v>0</v>
      </c>
      <c r="K304" s="10">
        <f t="shared" si="9"/>
        <v>0</v>
      </c>
    </row>
    <row r="305" spans="3:11" x14ac:dyDescent="0.25">
      <c r="C305" s="10"/>
      <c r="J305">
        <f t="shared" si="8"/>
        <v>0</v>
      </c>
      <c r="K305" s="10">
        <f t="shared" si="9"/>
        <v>0</v>
      </c>
    </row>
    <row r="306" spans="3:11" x14ac:dyDescent="0.25">
      <c r="C306" s="10"/>
      <c r="J306">
        <f t="shared" si="8"/>
        <v>0</v>
      </c>
      <c r="K306" s="10">
        <f t="shared" si="9"/>
        <v>0</v>
      </c>
    </row>
    <row r="307" spans="3:11" x14ac:dyDescent="0.25">
      <c r="C307" s="10"/>
      <c r="J307">
        <f t="shared" si="8"/>
        <v>0</v>
      </c>
      <c r="K307" s="10">
        <f t="shared" si="9"/>
        <v>0</v>
      </c>
    </row>
    <row r="308" spans="3:11" x14ac:dyDescent="0.25">
      <c r="C308" s="10"/>
      <c r="J308">
        <f t="shared" si="8"/>
        <v>0</v>
      </c>
      <c r="K308" s="10">
        <f t="shared" si="9"/>
        <v>0</v>
      </c>
    </row>
    <row r="309" spans="3:11" x14ac:dyDescent="0.25">
      <c r="C309" s="10"/>
      <c r="J309">
        <f t="shared" si="8"/>
        <v>0</v>
      </c>
      <c r="K309" s="10">
        <f t="shared" si="9"/>
        <v>0</v>
      </c>
    </row>
    <row r="310" spans="3:11" x14ac:dyDescent="0.25">
      <c r="C310" s="10"/>
      <c r="J310">
        <f t="shared" si="8"/>
        <v>0</v>
      </c>
      <c r="K310" s="10">
        <f t="shared" si="9"/>
        <v>0</v>
      </c>
    </row>
    <row r="311" spans="3:11" x14ac:dyDescent="0.25">
      <c r="C311" s="10"/>
      <c r="J311">
        <f t="shared" si="8"/>
        <v>0</v>
      </c>
      <c r="K311" s="10">
        <f t="shared" si="9"/>
        <v>0</v>
      </c>
    </row>
    <row r="312" spans="3:11" x14ac:dyDescent="0.25">
      <c r="C312" s="10"/>
      <c r="J312">
        <f t="shared" si="8"/>
        <v>0</v>
      </c>
      <c r="K312" s="10">
        <f t="shared" si="9"/>
        <v>0</v>
      </c>
    </row>
    <row r="313" spans="3:11" x14ac:dyDescent="0.25">
      <c r="C313" s="10"/>
      <c r="J313">
        <f t="shared" si="8"/>
        <v>0</v>
      </c>
      <c r="K313" s="10">
        <f t="shared" si="9"/>
        <v>0</v>
      </c>
    </row>
    <row r="314" spans="3:11" x14ac:dyDescent="0.25">
      <c r="C314" s="10"/>
      <c r="J314">
        <f t="shared" si="8"/>
        <v>0</v>
      </c>
      <c r="K314" s="10">
        <f t="shared" si="9"/>
        <v>0</v>
      </c>
    </row>
    <row r="315" spans="3:11" x14ac:dyDescent="0.25">
      <c r="C315" s="10"/>
      <c r="J315">
        <f t="shared" si="8"/>
        <v>0</v>
      </c>
      <c r="K315" s="10">
        <f t="shared" si="9"/>
        <v>0</v>
      </c>
    </row>
    <row r="316" spans="3:11" x14ac:dyDescent="0.25">
      <c r="C316" s="10"/>
      <c r="J316">
        <f t="shared" si="8"/>
        <v>0</v>
      </c>
      <c r="K316" s="10">
        <f t="shared" si="9"/>
        <v>0</v>
      </c>
    </row>
    <row r="317" spans="3:11" x14ac:dyDescent="0.25">
      <c r="C317" s="10"/>
      <c r="J317">
        <f t="shared" si="8"/>
        <v>0</v>
      </c>
      <c r="K317" s="10">
        <f t="shared" si="9"/>
        <v>0</v>
      </c>
    </row>
    <row r="318" spans="3:11" x14ac:dyDescent="0.25">
      <c r="C318" s="10"/>
      <c r="J318">
        <f t="shared" si="8"/>
        <v>0</v>
      </c>
      <c r="K318" s="10">
        <f t="shared" si="9"/>
        <v>0</v>
      </c>
    </row>
    <row r="319" spans="3:11" x14ac:dyDescent="0.25">
      <c r="C319" s="10"/>
      <c r="J319">
        <f t="shared" si="8"/>
        <v>0</v>
      </c>
      <c r="K319" s="10">
        <f t="shared" si="9"/>
        <v>0</v>
      </c>
    </row>
    <row r="320" spans="3:11" x14ac:dyDescent="0.25">
      <c r="C320" s="10"/>
      <c r="J320">
        <f t="shared" si="8"/>
        <v>0</v>
      </c>
      <c r="K320" s="10">
        <f t="shared" si="9"/>
        <v>0</v>
      </c>
    </row>
    <row r="321" spans="3:11" x14ac:dyDescent="0.25">
      <c r="C321" s="10"/>
      <c r="J321">
        <f t="shared" si="8"/>
        <v>0</v>
      </c>
      <c r="K321" s="10">
        <f t="shared" si="9"/>
        <v>0</v>
      </c>
    </row>
    <row r="322" spans="3:11" x14ac:dyDescent="0.25">
      <c r="C322" s="10"/>
      <c r="J322">
        <f t="shared" si="8"/>
        <v>0</v>
      </c>
      <c r="K322" s="10">
        <f t="shared" si="9"/>
        <v>0</v>
      </c>
    </row>
    <row r="323" spans="3:11" x14ac:dyDescent="0.25">
      <c r="C323" s="10"/>
      <c r="J323">
        <f t="shared" si="8"/>
        <v>0</v>
      </c>
      <c r="K323" s="10">
        <f t="shared" si="9"/>
        <v>0</v>
      </c>
    </row>
    <row r="324" spans="3:11" x14ac:dyDescent="0.25">
      <c r="C324" s="10"/>
      <c r="J324">
        <f t="shared" si="8"/>
        <v>0</v>
      </c>
      <c r="K324" s="10">
        <f t="shared" si="9"/>
        <v>0</v>
      </c>
    </row>
    <row r="325" spans="3:11" x14ac:dyDescent="0.25">
      <c r="C325" s="10"/>
      <c r="J325">
        <f t="shared" si="8"/>
        <v>0</v>
      </c>
      <c r="K325" s="10">
        <f t="shared" si="9"/>
        <v>0</v>
      </c>
    </row>
    <row r="326" spans="3:11" x14ac:dyDescent="0.25">
      <c r="C326" s="10"/>
      <c r="J326">
        <f t="shared" si="8"/>
        <v>0</v>
      </c>
      <c r="K326" s="10">
        <f t="shared" si="9"/>
        <v>0</v>
      </c>
    </row>
    <row r="327" spans="3:11" x14ac:dyDescent="0.25">
      <c r="C327" s="10"/>
      <c r="J327">
        <f t="shared" si="8"/>
        <v>0</v>
      </c>
      <c r="K327" s="10">
        <f t="shared" si="9"/>
        <v>0</v>
      </c>
    </row>
    <row r="328" spans="3:11" x14ac:dyDescent="0.25">
      <c r="C328" s="10"/>
      <c r="J328">
        <f t="shared" si="8"/>
        <v>0</v>
      </c>
      <c r="K328" s="10">
        <f t="shared" si="9"/>
        <v>0</v>
      </c>
    </row>
    <row r="329" spans="3:11" x14ac:dyDescent="0.25">
      <c r="C329" s="10"/>
      <c r="J329">
        <f t="shared" si="8"/>
        <v>0</v>
      </c>
      <c r="K329" s="10">
        <f t="shared" si="9"/>
        <v>0</v>
      </c>
    </row>
    <row r="330" spans="3:11" x14ac:dyDescent="0.25">
      <c r="C330" s="10"/>
      <c r="J330">
        <f t="shared" ref="J330:J393" si="10">-(B330*A330)</f>
        <v>0</v>
      </c>
      <c r="K330" s="10">
        <f t="shared" ref="K330:K393" si="11">B330*1000/$D$7</f>
        <v>0</v>
      </c>
    </row>
    <row r="331" spans="3:11" x14ac:dyDescent="0.25">
      <c r="C331" s="10"/>
      <c r="J331">
        <f t="shared" si="10"/>
        <v>0</v>
      </c>
      <c r="K331" s="10">
        <f t="shared" si="11"/>
        <v>0</v>
      </c>
    </row>
    <row r="332" spans="3:11" x14ac:dyDescent="0.25">
      <c r="C332" s="10"/>
      <c r="J332">
        <f t="shared" si="10"/>
        <v>0</v>
      </c>
      <c r="K332" s="10">
        <f t="shared" si="11"/>
        <v>0</v>
      </c>
    </row>
    <row r="333" spans="3:11" x14ac:dyDescent="0.25">
      <c r="C333" s="10"/>
      <c r="J333">
        <f t="shared" si="10"/>
        <v>0</v>
      </c>
      <c r="K333" s="10">
        <f t="shared" si="11"/>
        <v>0</v>
      </c>
    </row>
    <row r="334" spans="3:11" x14ac:dyDescent="0.25">
      <c r="C334" s="10"/>
      <c r="J334">
        <f t="shared" si="10"/>
        <v>0</v>
      </c>
      <c r="K334" s="10">
        <f t="shared" si="11"/>
        <v>0</v>
      </c>
    </row>
    <row r="335" spans="3:11" x14ac:dyDescent="0.25">
      <c r="C335" s="10"/>
      <c r="J335">
        <f t="shared" si="10"/>
        <v>0</v>
      </c>
      <c r="K335" s="10">
        <f t="shared" si="11"/>
        <v>0</v>
      </c>
    </row>
    <row r="336" spans="3:11" x14ac:dyDescent="0.25">
      <c r="C336" s="10"/>
      <c r="J336">
        <f t="shared" si="10"/>
        <v>0</v>
      </c>
      <c r="K336" s="10">
        <f t="shared" si="11"/>
        <v>0</v>
      </c>
    </row>
    <row r="337" spans="3:11" x14ac:dyDescent="0.25">
      <c r="C337" s="10"/>
      <c r="J337">
        <f t="shared" si="10"/>
        <v>0</v>
      </c>
      <c r="K337" s="10">
        <f t="shared" si="11"/>
        <v>0</v>
      </c>
    </row>
    <row r="338" spans="3:11" x14ac:dyDescent="0.25">
      <c r="C338" s="10"/>
      <c r="J338">
        <f t="shared" si="10"/>
        <v>0</v>
      </c>
      <c r="K338" s="10">
        <f t="shared" si="11"/>
        <v>0</v>
      </c>
    </row>
    <row r="339" spans="3:11" x14ac:dyDescent="0.25">
      <c r="C339" s="10"/>
      <c r="J339">
        <f t="shared" si="10"/>
        <v>0</v>
      </c>
      <c r="K339" s="10">
        <f t="shared" si="11"/>
        <v>0</v>
      </c>
    </row>
    <row r="340" spans="3:11" x14ac:dyDescent="0.25">
      <c r="C340" s="10"/>
      <c r="J340">
        <f t="shared" si="10"/>
        <v>0</v>
      </c>
      <c r="K340" s="10">
        <f t="shared" si="11"/>
        <v>0</v>
      </c>
    </row>
    <row r="341" spans="3:11" x14ac:dyDescent="0.25">
      <c r="C341" s="10"/>
      <c r="J341">
        <f t="shared" si="10"/>
        <v>0</v>
      </c>
      <c r="K341" s="10">
        <f t="shared" si="11"/>
        <v>0</v>
      </c>
    </row>
    <row r="342" spans="3:11" x14ac:dyDescent="0.25">
      <c r="C342" s="10"/>
      <c r="J342">
        <f t="shared" si="10"/>
        <v>0</v>
      </c>
      <c r="K342" s="10">
        <f t="shared" si="11"/>
        <v>0</v>
      </c>
    </row>
    <row r="343" spans="3:11" x14ac:dyDescent="0.25">
      <c r="C343" s="10"/>
      <c r="J343">
        <f t="shared" si="10"/>
        <v>0</v>
      </c>
      <c r="K343" s="10">
        <f t="shared" si="11"/>
        <v>0</v>
      </c>
    </row>
    <row r="344" spans="3:11" x14ac:dyDescent="0.25">
      <c r="C344" s="10"/>
      <c r="J344">
        <f t="shared" si="10"/>
        <v>0</v>
      </c>
      <c r="K344" s="10">
        <f t="shared" si="11"/>
        <v>0</v>
      </c>
    </row>
    <row r="345" spans="3:11" x14ac:dyDescent="0.25">
      <c r="C345" s="10"/>
      <c r="J345">
        <f t="shared" si="10"/>
        <v>0</v>
      </c>
      <c r="K345" s="10">
        <f t="shared" si="11"/>
        <v>0</v>
      </c>
    </row>
    <row r="346" spans="3:11" x14ac:dyDescent="0.25">
      <c r="C346" s="10"/>
      <c r="J346">
        <f t="shared" si="10"/>
        <v>0</v>
      </c>
      <c r="K346" s="10">
        <f t="shared" si="11"/>
        <v>0</v>
      </c>
    </row>
    <row r="347" spans="3:11" x14ac:dyDescent="0.25">
      <c r="C347" s="10"/>
      <c r="J347">
        <f t="shared" si="10"/>
        <v>0</v>
      </c>
      <c r="K347" s="10">
        <f t="shared" si="11"/>
        <v>0</v>
      </c>
    </row>
    <row r="348" spans="3:11" x14ac:dyDescent="0.25">
      <c r="C348" s="10"/>
      <c r="J348">
        <f t="shared" si="10"/>
        <v>0</v>
      </c>
      <c r="K348" s="10">
        <f t="shared" si="11"/>
        <v>0</v>
      </c>
    </row>
    <row r="349" spans="3:11" x14ac:dyDescent="0.25">
      <c r="C349" s="10"/>
      <c r="J349">
        <f t="shared" si="10"/>
        <v>0</v>
      </c>
      <c r="K349" s="10">
        <f t="shared" si="11"/>
        <v>0</v>
      </c>
    </row>
    <row r="350" spans="3:11" x14ac:dyDescent="0.25">
      <c r="C350" s="10"/>
      <c r="J350">
        <f t="shared" si="10"/>
        <v>0</v>
      </c>
      <c r="K350" s="10">
        <f t="shared" si="11"/>
        <v>0</v>
      </c>
    </row>
    <row r="351" spans="3:11" x14ac:dyDescent="0.25">
      <c r="C351" s="10"/>
      <c r="J351">
        <f t="shared" si="10"/>
        <v>0</v>
      </c>
      <c r="K351" s="10">
        <f t="shared" si="11"/>
        <v>0</v>
      </c>
    </row>
    <row r="352" spans="3:11" x14ac:dyDescent="0.25">
      <c r="C352" s="10"/>
      <c r="J352">
        <f t="shared" si="10"/>
        <v>0</v>
      </c>
      <c r="K352" s="10">
        <f t="shared" si="11"/>
        <v>0</v>
      </c>
    </row>
    <row r="353" spans="3:11" x14ac:dyDescent="0.25">
      <c r="C353" s="10"/>
      <c r="J353">
        <f t="shared" si="10"/>
        <v>0</v>
      </c>
      <c r="K353" s="10">
        <f t="shared" si="11"/>
        <v>0</v>
      </c>
    </row>
    <row r="354" spans="3:11" x14ac:dyDescent="0.25">
      <c r="C354" s="10"/>
      <c r="J354">
        <f t="shared" si="10"/>
        <v>0</v>
      </c>
      <c r="K354" s="10">
        <f t="shared" si="11"/>
        <v>0</v>
      </c>
    </row>
    <row r="355" spans="3:11" x14ac:dyDescent="0.25">
      <c r="C355" s="10"/>
      <c r="J355">
        <f t="shared" si="10"/>
        <v>0</v>
      </c>
      <c r="K355" s="10">
        <f t="shared" si="11"/>
        <v>0</v>
      </c>
    </row>
    <row r="356" spans="3:11" x14ac:dyDescent="0.25">
      <c r="C356" s="10"/>
      <c r="J356">
        <f t="shared" si="10"/>
        <v>0</v>
      </c>
      <c r="K356" s="10">
        <f t="shared" si="11"/>
        <v>0</v>
      </c>
    </row>
    <row r="357" spans="3:11" x14ac:dyDescent="0.25">
      <c r="C357" s="10"/>
      <c r="J357">
        <f t="shared" si="10"/>
        <v>0</v>
      </c>
      <c r="K357" s="10">
        <f t="shared" si="11"/>
        <v>0</v>
      </c>
    </row>
    <row r="358" spans="3:11" x14ac:dyDescent="0.25">
      <c r="C358" s="10"/>
      <c r="J358">
        <f t="shared" si="10"/>
        <v>0</v>
      </c>
      <c r="K358" s="10">
        <f t="shared" si="11"/>
        <v>0</v>
      </c>
    </row>
    <row r="359" spans="3:11" x14ac:dyDescent="0.25">
      <c r="C359" s="10"/>
      <c r="J359">
        <f t="shared" si="10"/>
        <v>0</v>
      </c>
      <c r="K359" s="10">
        <f t="shared" si="11"/>
        <v>0</v>
      </c>
    </row>
    <row r="360" spans="3:11" x14ac:dyDescent="0.25">
      <c r="C360" s="10"/>
      <c r="J360">
        <f t="shared" si="10"/>
        <v>0</v>
      </c>
      <c r="K360" s="10">
        <f t="shared" si="11"/>
        <v>0</v>
      </c>
    </row>
    <row r="361" spans="3:11" x14ac:dyDescent="0.25">
      <c r="C361" s="10"/>
      <c r="J361">
        <f t="shared" si="10"/>
        <v>0</v>
      </c>
      <c r="K361" s="10">
        <f t="shared" si="11"/>
        <v>0</v>
      </c>
    </row>
    <row r="362" spans="3:11" x14ac:dyDescent="0.25">
      <c r="C362" s="10"/>
      <c r="J362">
        <f t="shared" si="10"/>
        <v>0</v>
      </c>
      <c r="K362" s="10">
        <f t="shared" si="11"/>
        <v>0</v>
      </c>
    </row>
    <row r="363" spans="3:11" x14ac:dyDescent="0.25">
      <c r="C363" s="10"/>
      <c r="J363">
        <f t="shared" si="10"/>
        <v>0</v>
      </c>
      <c r="K363" s="10">
        <f t="shared" si="11"/>
        <v>0</v>
      </c>
    </row>
    <row r="364" spans="3:11" x14ac:dyDescent="0.25">
      <c r="C364" s="10"/>
      <c r="J364">
        <f t="shared" si="10"/>
        <v>0</v>
      </c>
      <c r="K364" s="10">
        <f t="shared" si="11"/>
        <v>0</v>
      </c>
    </row>
    <row r="365" spans="3:11" x14ac:dyDescent="0.25">
      <c r="C365" s="10"/>
      <c r="J365">
        <f t="shared" si="10"/>
        <v>0</v>
      </c>
      <c r="K365" s="10">
        <f t="shared" si="11"/>
        <v>0</v>
      </c>
    </row>
    <row r="366" spans="3:11" x14ac:dyDescent="0.25">
      <c r="C366" s="10"/>
      <c r="J366">
        <f t="shared" si="10"/>
        <v>0</v>
      </c>
      <c r="K366" s="10">
        <f t="shared" si="11"/>
        <v>0</v>
      </c>
    </row>
    <row r="367" spans="3:11" x14ac:dyDescent="0.25">
      <c r="C367" s="10"/>
      <c r="J367">
        <f t="shared" si="10"/>
        <v>0</v>
      </c>
      <c r="K367" s="10">
        <f t="shared" si="11"/>
        <v>0</v>
      </c>
    </row>
    <row r="368" spans="3:11" x14ac:dyDescent="0.25">
      <c r="C368" s="10"/>
      <c r="J368">
        <f t="shared" si="10"/>
        <v>0</v>
      </c>
      <c r="K368" s="10">
        <f t="shared" si="11"/>
        <v>0</v>
      </c>
    </row>
    <row r="369" spans="3:11" x14ac:dyDescent="0.25">
      <c r="C369" s="10"/>
      <c r="J369">
        <f t="shared" si="10"/>
        <v>0</v>
      </c>
      <c r="K369" s="10">
        <f t="shared" si="11"/>
        <v>0</v>
      </c>
    </row>
    <row r="370" spans="3:11" x14ac:dyDescent="0.25">
      <c r="C370" s="10"/>
      <c r="J370">
        <f t="shared" si="10"/>
        <v>0</v>
      </c>
      <c r="K370" s="10">
        <f t="shared" si="11"/>
        <v>0</v>
      </c>
    </row>
    <row r="371" spans="3:11" x14ac:dyDescent="0.25">
      <c r="C371" s="10"/>
      <c r="J371">
        <f t="shared" si="10"/>
        <v>0</v>
      </c>
      <c r="K371" s="10">
        <f t="shared" si="11"/>
        <v>0</v>
      </c>
    </row>
    <row r="372" spans="3:11" x14ac:dyDescent="0.25">
      <c r="C372" s="10"/>
      <c r="J372">
        <f t="shared" si="10"/>
        <v>0</v>
      </c>
      <c r="K372" s="10">
        <f t="shared" si="11"/>
        <v>0</v>
      </c>
    </row>
    <row r="373" spans="3:11" x14ac:dyDescent="0.25">
      <c r="C373" s="10"/>
      <c r="J373">
        <f t="shared" si="10"/>
        <v>0</v>
      </c>
      <c r="K373" s="10">
        <f t="shared" si="11"/>
        <v>0</v>
      </c>
    </row>
    <row r="374" spans="3:11" x14ac:dyDescent="0.25">
      <c r="C374" s="10"/>
      <c r="J374">
        <f t="shared" si="10"/>
        <v>0</v>
      </c>
      <c r="K374" s="10">
        <f t="shared" si="11"/>
        <v>0</v>
      </c>
    </row>
    <row r="375" spans="3:11" x14ac:dyDescent="0.25">
      <c r="C375" s="10"/>
      <c r="J375">
        <f t="shared" si="10"/>
        <v>0</v>
      </c>
      <c r="K375" s="10">
        <f t="shared" si="11"/>
        <v>0</v>
      </c>
    </row>
    <row r="376" spans="3:11" x14ac:dyDescent="0.25">
      <c r="C376" s="10"/>
      <c r="J376">
        <f t="shared" si="10"/>
        <v>0</v>
      </c>
      <c r="K376" s="10">
        <f t="shared" si="11"/>
        <v>0</v>
      </c>
    </row>
    <row r="377" spans="3:11" x14ac:dyDescent="0.25">
      <c r="C377" s="10"/>
      <c r="J377">
        <f t="shared" si="10"/>
        <v>0</v>
      </c>
      <c r="K377" s="10">
        <f t="shared" si="11"/>
        <v>0</v>
      </c>
    </row>
    <row r="378" spans="3:11" x14ac:dyDescent="0.25">
      <c r="C378" s="10"/>
      <c r="J378">
        <f t="shared" si="10"/>
        <v>0</v>
      </c>
      <c r="K378" s="10">
        <f t="shared" si="11"/>
        <v>0</v>
      </c>
    </row>
    <row r="379" spans="3:11" x14ac:dyDescent="0.25">
      <c r="C379" s="10"/>
      <c r="J379">
        <f t="shared" si="10"/>
        <v>0</v>
      </c>
      <c r="K379" s="10">
        <f t="shared" si="11"/>
        <v>0</v>
      </c>
    </row>
    <row r="380" spans="3:11" x14ac:dyDescent="0.25">
      <c r="C380" s="10"/>
      <c r="J380">
        <f t="shared" si="10"/>
        <v>0</v>
      </c>
      <c r="K380" s="10">
        <f t="shared" si="11"/>
        <v>0</v>
      </c>
    </row>
    <row r="381" spans="3:11" x14ac:dyDescent="0.25">
      <c r="C381" s="10"/>
      <c r="J381">
        <f t="shared" si="10"/>
        <v>0</v>
      </c>
      <c r="K381" s="10">
        <f t="shared" si="11"/>
        <v>0</v>
      </c>
    </row>
    <row r="382" spans="3:11" x14ac:dyDescent="0.25">
      <c r="C382" s="10"/>
      <c r="J382">
        <f t="shared" si="10"/>
        <v>0</v>
      </c>
      <c r="K382" s="10">
        <f t="shared" si="11"/>
        <v>0</v>
      </c>
    </row>
    <row r="383" spans="3:11" x14ac:dyDescent="0.25">
      <c r="C383" s="10"/>
      <c r="J383">
        <f t="shared" si="10"/>
        <v>0</v>
      </c>
      <c r="K383" s="10">
        <f t="shared" si="11"/>
        <v>0</v>
      </c>
    </row>
    <row r="384" spans="3:11" x14ac:dyDescent="0.25">
      <c r="C384" s="10"/>
      <c r="J384">
        <f t="shared" si="10"/>
        <v>0</v>
      </c>
      <c r="K384" s="10">
        <f t="shared" si="11"/>
        <v>0</v>
      </c>
    </row>
    <row r="385" spans="3:11" x14ac:dyDescent="0.25">
      <c r="C385" s="10"/>
      <c r="J385">
        <f t="shared" si="10"/>
        <v>0</v>
      </c>
      <c r="K385" s="10">
        <f t="shared" si="11"/>
        <v>0</v>
      </c>
    </row>
    <row r="386" spans="3:11" x14ac:dyDescent="0.25">
      <c r="C386" s="10"/>
      <c r="J386">
        <f t="shared" si="10"/>
        <v>0</v>
      </c>
      <c r="K386" s="10">
        <f t="shared" si="11"/>
        <v>0</v>
      </c>
    </row>
    <row r="387" spans="3:11" x14ac:dyDescent="0.25">
      <c r="C387" s="10"/>
      <c r="J387">
        <f t="shared" si="10"/>
        <v>0</v>
      </c>
      <c r="K387" s="10">
        <f t="shared" si="11"/>
        <v>0</v>
      </c>
    </row>
    <row r="388" spans="3:11" x14ac:dyDescent="0.25">
      <c r="C388" s="10"/>
      <c r="J388">
        <f t="shared" si="10"/>
        <v>0</v>
      </c>
      <c r="K388" s="10">
        <f t="shared" si="11"/>
        <v>0</v>
      </c>
    </row>
    <row r="389" spans="3:11" x14ac:dyDescent="0.25">
      <c r="C389" s="10"/>
      <c r="J389">
        <f t="shared" si="10"/>
        <v>0</v>
      </c>
      <c r="K389" s="10">
        <f t="shared" si="11"/>
        <v>0</v>
      </c>
    </row>
    <row r="390" spans="3:11" x14ac:dyDescent="0.25">
      <c r="C390" s="10"/>
      <c r="J390">
        <f t="shared" si="10"/>
        <v>0</v>
      </c>
      <c r="K390" s="10">
        <f t="shared" si="11"/>
        <v>0</v>
      </c>
    </row>
    <row r="391" spans="3:11" x14ac:dyDescent="0.25">
      <c r="C391" s="10"/>
      <c r="J391">
        <f t="shared" si="10"/>
        <v>0</v>
      </c>
      <c r="K391" s="10">
        <f t="shared" si="11"/>
        <v>0</v>
      </c>
    </row>
    <row r="392" spans="3:11" x14ac:dyDescent="0.25">
      <c r="C392" s="10"/>
      <c r="J392">
        <f t="shared" si="10"/>
        <v>0</v>
      </c>
      <c r="K392" s="10">
        <f t="shared" si="11"/>
        <v>0</v>
      </c>
    </row>
    <row r="393" spans="3:11" x14ac:dyDescent="0.25">
      <c r="C393" s="10"/>
      <c r="J393">
        <f t="shared" si="10"/>
        <v>0</v>
      </c>
      <c r="K393" s="10">
        <f t="shared" si="11"/>
        <v>0</v>
      </c>
    </row>
    <row r="394" spans="3:11" x14ac:dyDescent="0.25">
      <c r="C394" s="10"/>
      <c r="J394">
        <f t="shared" ref="J394:J410" si="12">-(B394*A394)</f>
        <v>0</v>
      </c>
      <c r="K394" s="10">
        <f t="shared" ref="K394:K410" si="13">B394*1000/$D$7</f>
        <v>0</v>
      </c>
    </row>
    <row r="395" spans="3:11" x14ac:dyDescent="0.25">
      <c r="C395" s="10"/>
      <c r="J395">
        <f t="shared" si="12"/>
        <v>0</v>
      </c>
      <c r="K395" s="10">
        <f t="shared" si="13"/>
        <v>0</v>
      </c>
    </row>
    <row r="396" spans="3:11" x14ac:dyDescent="0.25">
      <c r="C396" s="10"/>
      <c r="J396">
        <f t="shared" si="12"/>
        <v>0</v>
      </c>
      <c r="K396" s="10">
        <f t="shared" si="13"/>
        <v>0</v>
      </c>
    </row>
    <row r="397" spans="3:11" x14ac:dyDescent="0.25">
      <c r="C397" s="10"/>
      <c r="J397">
        <f t="shared" si="12"/>
        <v>0</v>
      </c>
      <c r="K397" s="10">
        <f t="shared" si="13"/>
        <v>0</v>
      </c>
    </row>
    <row r="398" spans="3:11" x14ac:dyDescent="0.25">
      <c r="C398" s="10"/>
      <c r="J398">
        <f t="shared" si="12"/>
        <v>0</v>
      </c>
      <c r="K398" s="10">
        <f t="shared" si="13"/>
        <v>0</v>
      </c>
    </row>
    <row r="399" spans="3:11" x14ac:dyDescent="0.25">
      <c r="C399" s="10"/>
      <c r="J399">
        <f t="shared" si="12"/>
        <v>0</v>
      </c>
      <c r="K399" s="10">
        <f t="shared" si="13"/>
        <v>0</v>
      </c>
    </row>
    <row r="400" spans="3:11" x14ac:dyDescent="0.25">
      <c r="C400" s="10"/>
      <c r="J400">
        <f t="shared" si="12"/>
        <v>0</v>
      </c>
      <c r="K400" s="10">
        <f t="shared" si="13"/>
        <v>0</v>
      </c>
    </row>
    <row r="401" spans="3:11" x14ac:dyDescent="0.25">
      <c r="C401" s="10"/>
      <c r="J401">
        <f t="shared" si="12"/>
        <v>0</v>
      </c>
      <c r="K401" s="10">
        <f t="shared" si="13"/>
        <v>0</v>
      </c>
    </row>
    <row r="402" spans="3:11" x14ac:dyDescent="0.25">
      <c r="C402" s="10"/>
      <c r="J402">
        <f t="shared" si="12"/>
        <v>0</v>
      </c>
      <c r="K402" s="10">
        <f t="shared" si="13"/>
        <v>0</v>
      </c>
    </row>
    <row r="403" spans="3:11" x14ac:dyDescent="0.25">
      <c r="C403" s="10"/>
      <c r="J403">
        <f t="shared" si="12"/>
        <v>0</v>
      </c>
      <c r="K403" s="10">
        <f t="shared" si="13"/>
        <v>0</v>
      </c>
    </row>
    <row r="404" spans="3:11" x14ac:dyDescent="0.25">
      <c r="C404" s="10"/>
      <c r="D404" s="6"/>
      <c r="J404">
        <f t="shared" si="12"/>
        <v>0</v>
      </c>
      <c r="K404" s="10">
        <f t="shared" si="13"/>
        <v>0</v>
      </c>
    </row>
    <row r="405" spans="3:11" x14ac:dyDescent="0.25">
      <c r="C405" s="10"/>
      <c r="J405">
        <f t="shared" si="12"/>
        <v>0</v>
      </c>
      <c r="K405" s="10">
        <f t="shared" si="13"/>
        <v>0</v>
      </c>
    </row>
    <row r="406" spans="3:11" x14ac:dyDescent="0.25">
      <c r="C406" s="10"/>
      <c r="J406">
        <f t="shared" si="12"/>
        <v>0</v>
      </c>
      <c r="K406" s="10">
        <f t="shared" si="13"/>
        <v>0</v>
      </c>
    </row>
    <row r="407" spans="3:11" x14ac:dyDescent="0.25">
      <c r="C407" s="10"/>
      <c r="J407">
        <f t="shared" si="12"/>
        <v>0</v>
      </c>
      <c r="K407" s="10">
        <f t="shared" si="13"/>
        <v>0</v>
      </c>
    </row>
    <row r="408" spans="3:11" x14ac:dyDescent="0.25">
      <c r="C408" s="10"/>
      <c r="J408">
        <f t="shared" si="12"/>
        <v>0</v>
      </c>
      <c r="K408" s="10">
        <f t="shared" si="13"/>
        <v>0</v>
      </c>
    </row>
    <row r="409" spans="3:11" x14ac:dyDescent="0.25">
      <c r="C409" s="10"/>
      <c r="J409">
        <f t="shared" si="12"/>
        <v>0</v>
      </c>
      <c r="K409" s="10">
        <f t="shared" si="13"/>
        <v>0</v>
      </c>
    </row>
    <row r="410" spans="3:11" x14ac:dyDescent="0.25">
      <c r="C410" s="10"/>
      <c r="J410">
        <f t="shared" si="12"/>
        <v>0</v>
      </c>
      <c r="K410" s="10">
        <f t="shared" si="13"/>
        <v>0</v>
      </c>
    </row>
    <row r="411" spans="3:11" x14ac:dyDescent="0.25">
      <c r="D411" s="6"/>
    </row>
  </sheetData>
  <conditionalFormatting sqref="D4:D7">
    <cfRule type="cellIs" dxfId="23" priority="1" stopIfTrue="1" operator="equal">
      <formula>0</formula>
    </cfRule>
  </conditionalFormatting>
  <conditionalFormatting sqref="E23:E24">
    <cfRule type="cellIs" dxfId="22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6"/>
      <c r="B1" s="6"/>
    </row>
    <row r="2" spans="1:16" x14ac:dyDescent="0.25">
      <c r="C2" s="7" t="s">
        <v>17</v>
      </c>
      <c r="D2" t="s">
        <v>85</v>
      </c>
    </row>
    <row r="3" spans="1:16" x14ac:dyDescent="0.25">
      <c r="C3" s="7" t="s">
        <v>19</v>
      </c>
      <c r="D3" t="s">
        <v>85</v>
      </c>
    </row>
    <row r="4" spans="1:16" x14ac:dyDescent="0.25">
      <c r="C4" s="7" t="s">
        <v>20</v>
      </c>
      <c r="D4" s="8"/>
      <c r="E4" t="s">
        <v>21</v>
      </c>
    </row>
    <row r="5" spans="1:16" x14ac:dyDescent="0.25">
      <c r="C5" s="7" t="s">
        <v>22</v>
      </c>
      <c r="D5" s="9">
        <v>100</v>
      </c>
      <c r="E5" t="s">
        <v>23</v>
      </c>
    </row>
    <row r="6" spans="1:16" x14ac:dyDescent="0.25">
      <c r="C6" s="7" t="s">
        <v>24</v>
      </c>
      <c r="D6" s="9">
        <v>420</v>
      </c>
      <c r="E6" t="s">
        <v>25</v>
      </c>
    </row>
    <row r="7" spans="1:16" x14ac:dyDescent="0.25">
      <c r="C7" s="7" t="s">
        <v>26</v>
      </c>
      <c r="D7" s="9">
        <v>2.035E-2</v>
      </c>
      <c r="E7" t="s">
        <v>27</v>
      </c>
    </row>
    <row r="9" spans="1:16" x14ac:dyDescent="0.25">
      <c r="A9" t="s">
        <v>28</v>
      </c>
      <c r="B9" t="s">
        <v>29</v>
      </c>
      <c r="E9" s="9" t="s">
        <v>30</v>
      </c>
      <c r="F9" s="9" t="s">
        <v>31</v>
      </c>
      <c r="J9" t="s">
        <v>32</v>
      </c>
      <c r="K9" t="s">
        <v>33</v>
      </c>
    </row>
    <row r="10" spans="1:16" x14ac:dyDescent="0.25">
      <c r="A10" s="6">
        <v>0</v>
      </c>
      <c r="B10" s="6">
        <v>-2.5663649999999998E-4</v>
      </c>
      <c r="C10" s="10"/>
      <c r="D10" s="7" t="s">
        <v>34</v>
      </c>
      <c r="E10" s="11">
        <f>-F10*1000/$D$7</f>
        <v>12.611130221130217</v>
      </c>
      <c r="F10" s="9">
        <f>((INDEX(A10:B11,1,2)+INDEX(A10:B11,2,2))-((INDEX(A10:B11,1,2)-INDEX(A10:B11,2,2))/(INDEX(A10:B11,1,1)-INDEX(A10:B11,2,1))*(INDEX(A10:B11,1,1)+INDEX(A10:B11,2,1))))/2</f>
        <v>-2.5663649999999993E-4</v>
      </c>
      <c r="G10" t="s">
        <v>35</v>
      </c>
      <c r="H10" t="s">
        <v>36</v>
      </c>
      <c r="J10">
        <f>-(B10*A10)</f>
        <v>0</v>
      </c>
      <c r="K10" s="10">
        <f>B10*1000/$D$7</f>
        <v>-12.611130221130221</v>
      </c>
      <c r="L10" s="7" t="s">
        <v>37</v>
      </c>
      <c r="M10" s="6">
        <f>MAX(E14:E15)/20</f>
        <v>2.2299247310492706E-2</v>
      </c>
      <c r="N10" s="12">
        <f>-E10</f>
        <v>-12.611130221130217</v>
      </c>
      <c r="O10" s="12">
        <f>-E11</f>
        <v>-11.33518918918919</v>
      </c>
      <c r="P10" s="12">
        <f>-E12</f>
        <v>-12.965140049140048</v>
      </c>
    </row>
    <row r="11" spans="1:16" x14ac:dyDescent="0.25">
      <c r="A11" s="6">
        <v>-2.5000000000000001E-2</v>
      </c>
      <c r="B11" s="6">
        <v>-2.5272789999999999E-4</v>
      </c>
      <c r="C11" s="10"/>
      <c r="D11" s="7" t="s">
        <v>38</v>
      </c>
      <c r="E11" s="11">
        <f>-F11*1000/$D$7</f>
        <v>11.33518918918919</v>
      </c>
      <c r="F11" s="9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-2.3067110000000001E-4</v>
      </c>
      <c r="G11" s="10" t="s">
        <v>69</v>
      </c>
      <c r="H11" t="s">
        <v>70</v>
      </c>
      <c r="J11">
        <f t="shared" ref="J11:J74" si="0">-(B11*A11)</f>
        <v>-6.3181974999999997E-6</v>
      </c>
      <c r="K11" s="10">
        <f t="shared" ref="K11:K74" si="1">B11*1000/$D$7</f>
        <v>-12.419061425061425</v>
      </c>
      <c r="L11" s="7"/>
      <c r="M11" s="6">
        <f>-MAX(E15:E16)/20</f>
        <v>-2.2299247310492706E-2</v>
      </c>
      <c r="N11" s="12">
        <f>-E10</f>
        <v>-12.611130221130217</v>
      </c>
      <c r="O11" s="12">
        <f>-E11</f>
        <v>-11.33518918918919</v>
      </c>
      <c r="P11" s="12">
        <f>-E12</f>
        <v>-12.965140049140048</v>
      </c>
    </row>
    <row r="12" spans="1:16" x14ac:dyDescent="0.25">
      <c r="A12" s="6">
        <v>-0.05</v>
      </c>
      <c r="B12" s="6">
        <v>-2.5358820000000003E-4</v>
      </c>
      <c r="C12" s="10"/>
      <c r="D12" s="7" t="s">
        <v>41</v>
      </c>
      <c r="E12" s="11">
        <f>-F12*1000/$D$7</f>
        <v>12.965140049140048</v>
      </c>
      <c r="F12" s="9">
        <f>((INDEX(A131:B132,1,2)+INDEX(A131:B132,2,2))-((INDEX(A131:B132,1,2)-INDEX(A131:B132,2,2))/(INDEX(A131:B132,1,1)-INDEX(A131:B132,2,1))*(INDEX(A131:B132,1,1)+INDEX(A131:B132,2,1))))/2</f>
        <v>-2.6384059999999998E-4</v>
      </c>
      <c r="G12" t="s">
        <v>42</v>
      </c>
      <c r="H12" t="s">
        <v>43</v>
      </c>
      <c r="J12">
        <f t="shared" si="0"/>
        <v>-1.2679410000000002E-5</v>
      </c>
      <c r="K12" s="10">
        <f t="shared" si="1"/>
        <v>-12.461336609336611</v>
      </c>
      <c r="L12" s="7"/>
    </row>
    <row r="13" spans="1:16" x14ac:dyDescent="0.25">
      <c r="A13" s="6">
        <v>-7.4999999999999997E-2</v>
      </c>
      <c r="B13" s="6">
        <v>-2.540296E-4</v>
      </c>
      <c r="C13" s="10"/>
      <c r="E13" s="9" t="s">
        <v>44</v>
      </c>
      <c r="F13" s="10"/>
      <c r="J13">
        <f t="shared" si="0"/>
        <v>-1.9052219999999998E-5</v>
      </c>
      <c r="K13" s="10">
        <f t="shared" si="1"/>
        <v>-12.483027027027028</v>
      </c>
      <c r="L13" s="7" t="s">
        <v>45</v>
      </c>
      <c r="M13" s="12">
        <f>E14</f>
        <v>0.42826715285080041</v>
      </c>
      <c r="N13" s="12">
        <f>-MAX(E10:E12)/15</f>
        <v>-0.86434266994266984</v>
      </c>
    </row>
    <row r="14" spans="1:16" x14ac:dyDescent="0.25">
      <c r="A14" s="6">
        <v>-0.1</v>
      </c>
      <c r="B14" s="6">
        <v>-2.5547200000000002E-4</v>
      </c>
      <c r="C14" s="10"/>
      <c r="D14" s="7" t="s">
        <v>46</v>
      </c>
      <c r="E14" s="11">
        <f>F14</f>
        <v>0.42826715285080041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0.42826715285080041</v>
      </c>
      <c r="G14" s="10" t="s">
        <v>71</v>
      </c>
      <c r="H14" t="s">
        <v>72</v>
      </c>
      <c r="J14">
        <f t="shared" si="0"/>
        <v>-2.5547200000000005E-5</v>
      </c>
      <c r="K14" s="10">
        <f t="shared" si="1"/>
        <v>-12.553906633906635</v>
      </c>
      <c r="L14" s="7"/>
      <c r="M14">
        <f>E14</f>
        <v>0.42826715285080041</v>
      </c>
      <c r="N14" s="12">
        <f>MAX(E10:E12)/15</f>
        <v>0.86434266994266984</v>
      </c>
    </row>
    <row r="15" spans="1:16" x14ac:dyDescent="0.25">
      <c r="A15" s="6">
        <v>-0.125</v>
      </c>
      <c r="B15" s="6">
        <v>-2.576689E-4</v>
      </c>
      <c r="C15" s="10"/>
      <c r="D15" s="7" t="s">
        <v>49</v>
      </c>
      <c r="E15" s="9">
        <f>F15</f>
        <v>0.44598494620985413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0.44598494620985413</v>
      </c>
      <c r="G15" s="10" t="s">
        <v>73</v>
      </c>
      <c r="H15" t="s">
        <v>74</v>
      </c>
      <c r="J15">
        <f t="shared" si="0"/>
        <v>-3.2208612499999999E-5</v>
      </c>
      <c r="K15" s="10">
        <f t="shared" si="1"/>
        <v>-12.661862407862406</v>
      </c>
      <c r="L15" s="7"/>
      <c r="M15" s="12">
        <f>E15</f>
        <v>0.44598494620985413</v>
      </c>
      <c r="N15" s="12">
        <f>-MAX(E10:E12)/15</f>
        <v>-0.86434266994266984</v>
      </c>
    </row>
    <row r="16" spans="1:16" x14ac:dyDescent="0.25">
      <c r="A16" s="6">
        <v>-0.15</v>
      </c>
      <c r="B16" s="6">
        <v>-2.6004549999999999E-4</v>
      </c>
      <c r="C16" s="10"/>
      <c r="E16" s="9"/>
      <c r="J16">
        <f t="shared" si="0"/>
        <v>-3.9006824999999996E-5</v>
      </c>
      <c r="K16" s="10">
        <f t="shared" si="1"/>
        <v>-12.778648648648648</v>
      </c>
      <c r="L16" s="7"/>
      <c r="M16">
        <f>E15</f>
        <v>0.44598494620985413</v>
      </c>
      <c r="N16" s="12">
        <f>MAX(E10:E12)/15</f>
        <v>0.86434266994266984</v>
      </c>
    </row>
    <row r="17" spans="1:19" x14ac:dyDescent="0.25">
      <c r="A17" s="6">
        <v>-0.17499999999999999</v>
      </c>
      <c r="B17" s="6">
        <v>-2.6422799999999998E-4</v>
      </c>
      <c r="C17" s="13"/>
      <c r="D17" s="7" t="s">
        <v>52</v>
      </c>
      <c r="E17" s="14">
        <f>F17</f>
        <v>0.41281293725000501</v>
      </c>
      <c r="F17">
        <f>(-1)*MAX(J30:J91)/F11/E14</f>
        <v>0.41281293725000501</v>
      </c>
      <c r="G17" t="s">
        <v>75</v>
      </c>
      <c r="J17">
        <f t="shared" si="0"/>
        <v>-4.6239899999999991E-5</v>
      </c>
      <c r="K17" s="10">
        <f t="shared" si="1"/>
        <v>-12.984176904176902</v>
      </c>
      <c r="L17" s="7"/>
      <c r="N17" s="12"/>
    </row>
    <row r="18" spans="1:19" x14ac:dyDescent="0.25">
      <c r="A18" s="6">
        <v>-0.2</v>
      </c>
      <c r="B18" s="6">
        <v>-2.6569819999999999E-4</v>
      </c>
      <c r="C18" s="13"/>
      <c r="D18" s="7" t="s">
        <v>54</v>
      </c>
      <c r="E18" s="14">
        <f>F18</f>
        <v>0.40789457025426618</v>
      </c>
      <c r="F18">
        <f>(-1)*MAX(J91:J130)/F12/E15</f>
        <v>0.40789457025426618</v>
      </c>
      <c r="G18" t="s">
        <v>76</v>
      </c>
      <c r="J18">
        <f t="shared" si="0"/>
        <v>-5.3139639999999998E-5</v>
      </c>
      <c r="K18" s="10">
        <f t="shared" si="1"/>
        <v>-13.056422604422604</v>
      </c>
      <c r="L18" s="7" t="s">
        <v>3</v>
      </c>
      <c r="M18" s="10">
        <v>0</v>
      </c>
      <c r="N18" s="10">
        <f>INDEX(K30:K91,MATCH(MAX(J30:J91),J30:J91,0),1)</f>
        <v>-7.2872579852579857</v>
      </c>
      <c r="O18" s="21"/>
      <c r="P18" s="21" t="s">
        <v>77</v>
      </c>
      <c r="Q18" s="22"/>
      <c r="R18" s="22"/>
      <c r="S18" s="22"/>
    </row>
    <row r="19" spans="1:19" x14ac:dyDescent="0.25">
      <c r="A19" s="6">
        <v>-0.22500000000000001</v>
      </c>
      <c r="B19" s="6">
        <v>-2.6904009999999999E-4</v>
      </c>
      <c r="C19" s="13"/>
      <c r="D19" s="7"/>
      <c r="J19">
        <f t="shared" si="0"/>
        <v>-6.0534022499999998E-5</v>
      </c>
      <c r="K19" s="10">
        <f t="shared" si="1"/>
        <v>-13.220643734643735</v>
      </c>
      <c r="L19" s="7"/>
      <c r="M19" s="10">
        <f>INDEX(A30:A91,MATCH(MAX(J30:J91),J30:J91,0),1)</f>
        <v>0.27500000000000002</v>
      </c>
      <c r="N19" s="10">
        <f>INDEX(K30:K91,MATCH(MAX(J30:J91),J30:J91,0),1)</f>
        <v>-7.2872579852579857</v>
      </c>
      <c r="O19" s="21" t="s">
        <v>78</v>
      </c>
      <c r="P19" s="21" t="s">
        <v>77</v>
      </c>
      <c r="Q19" s="22"/>
      <c r="R19" s="22"/>
      <c r="S19" s="22"/>
    </row>
    <row r="20" spans="1:19" x14ac:dyDescent="0.25">
      <c r="A20" s="6">
        <v>-0.25</v>
      </c>
      <c r="B20" s="6">
        <v>-2.6969119999999998E-4</v>
      </c>
      <c r="C20" s="13"/>
      <c r="D20" s="7" t="s">
        <v>58</v>
      </c>
      <c r="E20" s="17">
        <f>F20</f>
        <v>2.003995945945946E-2</v>
      </c>
      <c r="F20">
        <f>MAX(J30:J91)/D5/D7*1000</f>
        <v>2.003995945945946E-2</v>
      </c>
      <c r="G20" t="s">
        <v>79</v>
      </c>
      <c r="J20">
        <f t="shared" si="0"/>
        <v>-6.7422799999999994E-5</v>
      </c>
      <c r="K20" s="10">
        <f t="shared" si="1"/>
        <v>-13.252638820638818</v>
      </c>
      <c r="M20" s="10">
        <f>INDEX(A30:A91,MATCH(MAX(J30:J91),J30:J91,0),1)</f>
        <v>0.27500000000000002</v>
      </c>
      <c r="N20" s="10">
        <v>0</v>
      </c>
      <c r="O20" s="21" t="s">
        <v>78</v>
      </c>
      <c r="P20" s="21"/>
      <c r="Q20" s="22"/>
      <c r="R20" s="22"/>
      <c r="S20" s="22"/>
    </row>
    <row r="21" spans="1:19" x14ac:dyDescent="0.25">
      <c r="A21" s="6">
        <v>-0.27500000000000002</v>
      </c>
      <c r="B21" s="6">
        <v>-2.7240910000000002E-4</v>
      </c>
      <c r="C21" s="13"/>
      <c r="D21" s="7" t="s">
        <v>60</v>
      </c>
      <c r="E21" s="17">
        <f>F21</f>
        <v>2.3585513513513515E-2</v>
      </c>
      <c r="F21">
        <f>MAX(J91:J130)/D5/D7*1000</f>
        <v>2.3585513513513515E-2</v>
      </c>
      <c r="G21" t="s">
        <v>80</v>
      </c>
      <c r="J21">
        <f t="shared" si="0"/>
        <v>-7.4912502500000015E-5</v>
      </c>
      <c r="K21" s="10">
        <f t="shared" si="1"/>
        <v>-13.386196560196561</v>
      </c>
      <c r="M21" s="10"/>
      <c r="N21" s="10"/>
      <c r="O21" s="21"/>
      <c r="P21" s="21"/>
      <c r="Q21" s="22"/>
      <c r="R21" s="22"/>
      <c r="S21" s="22"/>
    </row>
    <row r="22" spans="1:19" x14ac:dyDescent="0.25">
      <c r="A22" s="6">
        <v>-0.3</v>
      </c>
      <c r="B22" s="6">
        <v>-2.7563739999999999E-4</v>
      </c>
      <c r="C22" s="10"/>
      <c r="J22">
        <f t="shared" si="0"/>
        <v>-8.269122E-5</v>
      </c>
      <c r="K22" s="10">
        <f t="shared" si="1"/>
        <v>-13.54483538083538</v>
      </c>
      <c r="M22" s="10">
        <v>0</v>
      </c>
      <c r="N22" s="10">
        <f>INDEX(K91:K130,MATCH(MAX(J91:J130),J91:J130,0),1)</f>
        <v>-8.5765503685503699</v>
      </c>
      <c r="O22" s="21"/>
      <c r="P22" s="21" t="s">
        <v>81</v>
      </c>
      <c r="Q22" s="22"/>
      <c r="R22" s="22"/>
      <c r="S22" s="22"/>
    </row>
    <row r="23" spans="1:19" x14ac:dyDescent="0.25">
      <c r="A23" s="6">
        <v>-0.32500000000000001</v>
      </c>
      <c r="B23" s="6">
        <v>-2.7934999999999999E-4</v>
      </c>
      <c r="C23" s="10"/>
      <c r="D23" s="7" t="s">
        <v>63</v>
      </c>
      <c r="E23" s="18">
        <f>E11*E14*E17/D5-E20</f>
        <v>0</v>
      </c>
      <c r="J23">
        <f t="shared" si="0"/>
        <v>-9.0788749999999997E-5</v>
      </c>
      <c r="K23" s="10">
        <f t="shared" si="1"/>
        <v>-13.727272727272727</v>
      </c>
      <c r="M23" s="10">
        <f>INDEX(A91:A130,MATCH(MAX(J91:J130),J91:J130,0),1)</f>
        <v>0.27500000000000002</v>
      </c>
      <c r="N23" s="10">
        <f>INDEX(K91:K130,MATCH(MAX(J91:J130),J91:J130,0),1)</f>
        <v>-8.5765503685503699</v>
      </c>
      <c r="O23" s="21" t="s">
        <v>82</v>
      </c>
      <c r="P23" s="21" t="s">
        <v>81</v>
      </c>
      <c r="Q23" s="22"/>
      <c r="R23" s="22"/>
      <c r="S23" s="22"/>
    </row>
    <row r="24" spans="1:19" x14ac:dyDescent="0.25">
      <c r="A24" s="6">
        <v>-0.35</v>
      </c>
      <c r="B24" s="6">
        <v>-2.8295430000000002E-4</v>
      </c>
      <c r="C24" s="10"/>
      <c r="E24" s="18">
        <f>E12*E15*E18/D5-E21</f>
        <v>0</v>
      </c>
      <c r="J24">
        <f t="shared" si="0"/>
        <v>-9.9034005000000008E-5</v>
      </c>
      <c r="K24" s="10">
        <f t="shared" si="1"/>
        <v>-13.904388206388209</v>
      </c>
      <c r="M24" s="10">
        <f>INDEX(A91:A130,MATCH(MAX(J91:J130),J91:J130,0),1)</f>
        <v>0.27500000000000002</v>
      </c>
      <c r="N24" s="10">
        <v>0</v>
      </c>
      <c r="O24" s="21" t="s">
        <v>82</v>
      </c>
      <c r="P24" s="21"/>
      <c r="Q24" s="22"/>
      <c r="R24" s="22"/>
      <c r="S24" s="22"/>
    </row>
    <row r="25" spans="1:19" x14ac:dyDescent="0.25">
      <c r="A25" s="6">
        <v>-0.375</v>
      </c>
      <c r="B25" s="6">
        <v>-2.876369E-4</v>
      </c>
      <c r="C25" s="19"/>
      <c r="J25">
        <f t="shared" si="0"/>
        <v>-1.0786383749999999E-4</v>
      </c>
      <c r="K25" s="10">
        <f t="shared" si="1"/>
        <v>-14.134491400491402</v>
      </c>
      <c r="N25" s="12"/>
      <c r="O25" s="22"/>
      <c r="P25" s="22"/>
      <c r="Q25" s="22"/>
      <c r="R25" s="22"/>
      <c r="S25" s="22"/>
    </row>
    <row r="26" spans="1:19" x14ac:dyDescent="0.25">
      <c r="A26" s="6">
        <v>-0.4</v>
      </c>
      <c r="B26" s="6">
        <v>-2.9346180000000002E-4</v>
      </c>
      <c r="C26" s="10"/>
      <c r="D26" s="7" t="s">
        <v>65</v>
      </c>
      <c r="E26" s="20">
        <f>MIN(A10:A132)</f>
        <v>-0.5</v>
      </c>
      <c r="F26" s="20" t="s">
        <v>66</v>
      </c>
      <c r="G26" s="20">
        <f>MAX(A10:A132)</f>
        <v>1</v>
      </c>
      <c r="J26">
        <f t="shared" si="0"/>
        <v>-1.1738472000000001E-4</v>
      </c>
      <c r="K26" s="10">
        <f t="shared" si="1"/>
        <v>-14.420727272727273</v>
      </c>
      <c r="O26" s="22"/>
      <c r="P26" s="22"/>
      <c r="Q26" s="22"/>
      <c r="R26" s="22"/>
      <c r="S26" s="22"/>
    </row>
    <row r="27" spans="1:19" x14ac:dyDescent="0.25">
      <c r="A27" s="6">
        <v>-0.42499999999999999</v>
      </c>
      <c r="B27" s="6">
        <v>-2.9691510000000001E-4</v>
      </c>
      <c r="C27" s="10"/>
      <c r="D27" s="7" t="s">
        <v>67</v>
      </c>
      <c r="E27" s="11">
        <f>MATCH(-0.5,A1:A132,0)</f>
        <v>30</v>
      </c>
      <c r="F27" s="11" t="s">
        <v>68</v>
      </c>
      <c r="G27" s="11">
        <f>MATCH(1,A1:A132,0)</f>
        <v>91</v>
      </c>
      <c r="J27">
        <f t="shared" si="0"/>
        <v>-1.261889175E-4</v>
      </c>
      <c r="K27" s="10">
        <f t="shared" si="1"/>
        <v>-14.590422604422605</v>
      </c>
      <c r="O27" s="22"/>
      <c r="P27" s="22"/>
      <c r="Q27" s="22"/>
      <c r="R27" s="22"/>
      <c r="S27" s="22"/>
    </row>
    <row r="28" spans="1:19" x14ac:dyDescent="0.25">
      <c r="A28" s="6">
        <v>-0.45</v>
      </c>
      <c r="B28" s="6">
        <v>-3.026541E-4</v>
      </c>
      <c r="C28" s="10"/>
      <c r="J28">
        <f t="shared" si="0"/>
        <v>-1.3619434499999999E-4</v>
      </c>
      <c r="K28" s="10">
        <f t="shared" si="1"/>
        <v>-14.872437346437346</v>
      </c>
    </row>
    <row r="29" spans="1:19" x14ac:dyDescent="0.25">
      <c r="A29" s="6">
        <v>-0.47499999999999998</v>
      </c>
      <c r="B29" s="6">
        <v>-3.0990660000000003E-4</v>
      </c>
      <c r="C29" s="10"/>
      <c r="J29">
        <f t="shared" si="0"/>
        <v>-1.4720563500000001E-4</v>
      </c>
      <c r="K29" s="10">
        <f t="shared" si="1"/>
        <v>-15.228825552825555</v>
      </c>
    </row>
    <row r="30" spans="1:19" x14ac:dyDescent="0.25">
      <c r="A30" s="6">
        <v>-0.5</v>
      </c>
      <c r="B30" s="6">
        <v>-3.1503809999999999E-4</v>
      </c>
      <c r="C30" s="10"/>
      <c r="J30">
        <f t="shared" si="0"/>
        <v>-1.5751905E-4</v>
      </c>
      <c r="K30" s="10">
        <f t="shared" si="1"/>
        <v>-15.480987714987714</v>
      </c>
    </row>
    <row r="31" spans="1:19" x14ac:dyDescent="0.25">
      <c r="A31" s="6">
        <v>-0.5</v>
      </c>
      <c r="B31" s="6">
        <v>-3.1602270000000003E-4</v>
      </c>
      <c r="C31" s="10"/>
      <c r="J31">
        <f t="shared" si="0"/>
        <v>-1.5801135000000001E-4</v>
      </c>
      <c r="K31" s="10">
        <f t="shared" si="1"/>
        <v>-15.52937100737101</v>
      </c>
    </row>
    <row r="32" spans="1:19" x14ac:dyDescent="0.25">
      <c r="A32" s="6">
        <v>-0.47499999999999998</v>
      </c>
      <c r="B32" s="6">
        <v>-3.0732889999999998E-4</v>
      </c>
      <c r="C32" s="10"/>
      <c r="J32">
        <f t="shared" si="0"/>
        <v>-1.4598122749999998E-4</v>
      </c>
      <c r="K32" s="10">
        <f t="shared" si="1"/>
        <v>-15.102157248157246</v>
      </c>
    </row>
    <row r="33" spans="1:11" x14ac:dyDescent="0.25">
      <c r="A33" s="6">
        <v>-0.45</v>
      </c>
      <c r="B33" s="6">
        <v>-2.9835890000000001E-4</v>
      </c>
      <c r="C33" s="10"/>
      <c r="J33">
        <f t="shared" si="0"/>
        <v>-1.3426150500000001E-4</v>
      </c>
      <c r="K33" s="10">
        <f t="shared" si="1"/>
        <v>-14.66137100737101</v>
      </c>
    </row>
    <row r="34" spans="1:11" x14ac:dyDescent="0.25">
      <c r="A34" s="6">
        <v>-0.42499999999999999</v>
      </c>
      <c r="B34" s="6">
        <v>-2.9223839999999998E-4</v>
      </c>
      <c r="C34" s="10"/>
      <c r="J34">
        <f t="shared" si="0"/>
        <v>-1.2420131999999999E-4</v>
      </c>
      <c r="K34" s="10">
        <f t="shared" si="1"/>
        <v>-14.360609336609334</v>
      </c>
    </row>
    <row r="35" spans="1:11" x14ac:dyDescent="0.25">
      <c r="A35" s="6">
        <v>-0.4</v>
      </c>
      <c r="B35" s="6">
        <v>-2.8707690000000002E-4</v>
      </c>
      <c r="C35" s="10"/>
      <c r="J35">
        <f t="shared" si="0"/>
        <v>-1.1483076000000001E-4</v>
      </c>
      <c r="K35" s="10">
        <f t="shared" si="1"/>
        <v>-14.106972972972974</v>
      </c>
    </row>
    <row r="36" spans="1:11" x14ac:dyDescent="0.25">
      <c r="A36" s="6">
        <v>-0.375</v>
      </c>
      <c r="B36" s="6">
        <v>-2.8199300000000002E-4</v>
      </c>
      <c r="C36" s="10"/>
      <c r="J36">
        <f t="shared" si="0"/>
        <v>-1.0574737500000001E-4</v>
      </c>
      <c r="K36" s="10">
        <f t="shared" si="1"/>
        <v>-13.85714987714988</v>
      </c>
    </row>
    <row r="37" spans="1:11" x14ac:dyDescent="0.25">
      <c r="A37" s="6">
        <v>-0.35</v>
      </c>
      <c r="B37" s="6">
        <v>-2.7646019999999998E-4</v>
      </c>
      <c r="C37" s="10"/>
      <c r="J37">
        <f t="shared" si="0"/>
        <v>-9.6761069999999982E-5</v>
      </c>
      <c r="K37" s="10">
        <f t="shared" si="1"/>
        <v>-13.585267813267812</v>
      </c>
    </row>
    <row r="38" spans="1:11" x14ac:dyDescent="0.25">
      <c r="A38" s="6">
        <v>-0.32500000000000001</v>
      </c>
      <c r="B38" s="6">
        <v>-2.7166000000000001E-4</v>
      </c>
      <c r="C38" s="10"/>
      <c r="J38">
        <f t="shared" si="0"/>
        <v>-8.8289500000000002E-5</v>
      </c>
      <c r="K38" s="10">
        <f t="shared" si="1"/>
        <v>-13.34938574938575</v>
      </c>
    </row>
    <row r="39" spans="1:11" x14ac:dyDescent="0.25">
      <c r="A39" s="6">
        <v>-0.3</v>
      </c>
      <c r="B39" s="6">
        <v>-2.701076E-4</v>
      </c>
      <c r="C39" s="10"/>
      <c r="J39">
        <f t="shared" si="0"/>
        <v>-8.1032279999999999E-5</v>
      </c>
      <c r="K39" s="10">
        <f t="shared" si="1"/>
        <v>-13.273100737100737</v>
      </c>
    </row>
    <row r="40" spans="1:11" x14ac:dyDescent="0.25">
      <c r="A40" s="6">
        <v>-0.27500000000000002</v>
      </c>
      <c r="B40" s="6">
        <v>-2.6268210000000001E-4</v>
      </c>
      <c r="C40" s="10"/>
      <c r="J40">
        <f t="shared" si="0"/>
        <v>-7.2237577500000003E-5</v>
      </c>
      <c r="K40" s="10">
        <f t="shared" si="1"/>
        <v>-12.908211302211303</v>
      </c>
    </row>
    <row r="41" spans="1:11" x14ac:dyDescent="0.25">
      <c r="A41" s="6">
        <v>-0.25</v>
      </c>
      <c r="B41" s="6">
        <v>-2.6071450000000001E-4</v>
      </c>
      <c r="C41" s="10"/>
      <c r="J41">
        <f t="shared" si="0"/>
        <v>-6.5178625000000001E-5</v>
      </c>
      <c r="K41" s="10">
        <f t="shared" si="1"/>
        <v>-12.811523341523342</v>
      </c>
    </row>
    <row r="42" spans="1:11" x14ac:dyDescent="0.25">
      <c r="A42" s="6">
        <v>-0.22500000000000001</v>
      </c>
      <c r="B42" s="6">
        <v>-2.5797459999999999E-4</v>
      </c>
      <c r="C42" s="10"/>
      <c r="J42">
        <f t="shared" si="0"/>
        <v>-5.8044285000000002E-5</v>
      </c>
      <c r="K42" s="10">
        <f t="shared" si="1"/>
        <v>-12.676884520884521</v>
      </c>
    </row>
    <row r="43" spans="1:11" x14ac:dyDescent="0.25">
      <c r="A43" s="6">
        <v>-0.2</v>
      </c>
      <c r="B43" s="6">
        <v>-2.5421690000000002E-4</v>
      </c>
      <c r="C43" s="10"/>
      <c r="J43">
        <f t="shared" si="0"/>
        <v>-5.0843380000000007E-5</v>
      </c>
      <c r="K43" s="10">
        <f t="shared" si="1"/>
        <v>-12.492230958230959</v>
      </c>
    </row>
    <row r="44" spans="1:11" x14ac:dyDescent="0.25">
      <c r="A44" s="6">
        <v>-0.17499999999999999</v>
      </c>
      <c r="B44" s="6">
        <v>-2.5111330000000001E-4</v>
      </c>
      <c r="C44" s="10"/>
      <c r="J44">
        <f t="shared" si="0"/>
        <v>-4.3944827499999998E-5</v>
      </c>
      <c r="K44" s="10">
        <f t="shared" si="1"/>
        <v>-12.339719901719903</v>
      </c>
    </row>
    <row r="45" spans="1:11" x14ac:dyDescent="0.25">
      <c r="A45" s="6">
        <v>-0.15</v>
      </c>
      <c r="B45" s="6">
        <v>-2.4805999999999998E-4</v>
      </c>
      <c r="C45" s="10"/>
      <c r="J45">
        <f t="shared" si="0"/>
        <v>-3.7208999999999996E-5</v>
      </c>
      <c r="K45" s="10">
        <f t="shared" si="1"/>
        <v>-12.189680589680588</v>
      </c>
    </row>
    <row r="46" spans="1:11" x14ac:dyDescent="0.25">
      <c r="A46" s="6">
        <v>-0.125</v>
      </c>
      <c r="B46" s="6">
        <v>-2.4492649999999997E-4</v>
      </c>
      <c r="C46" s="10"/>
      <c r="J46">
        <f t="shared" si="0"/>
        <v>-3.0615812499999997E-5</v>
      </c>
      <c r="K46" s="10">
        <f t="shared" si="1"/>
        <v>-12.035700245700244</v>
      </c>
    </row>
    <row r="47" spans="1:11" x14ac:dyDescent="0.25">
      <c r="A47" s="6">
        <v>-0.1</v>
      </c>
      <c r="B47" s="6">
        <v>-2.4201560000000001E-4</v>
      </c>
      <c r="C47" s="10"/>
      <c r="J47">
        <f t="shared" si="0"/>
        <v>-2.4201560000000003E-5</v>
      </c>
      <c r="K47" s="10">
        <f t="shared" si="1"/>
        <v>-11.892658476658477</v>
      </c>
    </row>
    <row r="48" spans="1:11" x14ac:dyDescent="0.25">
      <c r="A48" s="6">
        <v>-7.4999999999999997E-2</v>
      </c>
      <c r="B48" s="6">
        <v>-2.3989049999999999E-4</v>
      </c>
      <c r="C48" s="10"/>
      <c r="J48">
        <f t="shared" si="0"/>
        <v>-1.7991787499999999E-5</v>
      </c>
      <c r="K48" s="10">
        <f t="shared" si="1"/>
        <v>-11.788230958230956</v>
      </c>
    </row>
    <row r="49" spans="1:11" x14ac:dyDescent="0.25">
      <c r="A49" s="6">
        <v>-0.05</v>
      </c>
      <c r="B49" s="6">
        <v>-2.3644630000000001E-4</v>
      </c>
      <c r="C49" s="10"/>
      <c r="J49">
        <f t="shared" si="0"/>
        <v>-1.1822315000000001E-5</v>
      </c>
      <c r="K49" s="10">
        <f t="shared" si="1"/>
        <v>-11.618982800982803</v>
      </c>
    </row>
    <row r="50" spans="1:11" x14ac:dyDescent="0.25">
      <c r="A50" s="6">
        <v>-2.5000000000000001E-2</v>
      </c>
      <c r="B50" s="6">
        <v>-2.3429850000000001E-4</v>
      </c>
      <c r="C50" s="10"/>
      <c r="J50">
        <f t="shared" si="0"/>
        <v>-5.8574625000000002E-6</v>
      </c>
      <c r="K50" s="10">
        <f t="shared" si="1"/>
        <v>-11.513439803439804</v>
      </c>
    </row>
    <row r="51" spans="1:11" x14ac:dyDescent="0.25">
      <c r="A51" s="6">
        <v>0</v>
      </c>
      <c r="B51" s="6">
        <v>-2.3067110000000001E-4</v>
      </c>
      <c r="C51" s="10"/>
      <c r="J51">
        <f t="shared" si="0"/>
        <v>0</v>
      </c>
      <c r="K51" s="10">
        <f t="shared" si="1"/>
        <v>-11.33518918918919</v>
      </c>
    </row>
    <row r="52" spans="1:11" x14ac:dyDescent="0.25">
      <c r="A52" s="6">
        <v>2.5000000000000001E-2</v>
      </c>
      <c r="B52" s="6">
        <v>-2.273834E-4</v>
      </c>
      <c r="C52" s="10"/>
      <c r="J52">
        <f t="shared" si="0"/>
        <v>5.6845850000000004E-6</v>
      </c>
      <c r="K52" s="10">
        <f t="shared" si="1"/>
        <v>-11.173631449631451</v>
      </c>
    </row>
    <row r="53" spans="1:11" x14ac:dyDescent="0.25">
      <c r="A53" s="6">
        <v>0.05</v>
      </c>
      <c r="B53" s="6">
        <v>-2.2306450000000001E-4</v>
      </c>
      <c r="C53" s="10"/>
      <c r="J53">
        <f t="shared" si="0"/>
        <v>1.1153225000000002E-5</v>
      </c>
      <c r="K53" s="10">
        <f t="shared" si="1"/>
        <v>-10.961400491400491</v>
      </c>
    </row>
    <row r="54" spans="1:11" x14ac:dyDescent="0.25">
      <c r="A54" s="6">
        <v>7.4999999999999997E-2</v>
      </c>
      <c r="B54" s="6">
        <v>-2.2067079999999999E-4</v>
      </c>
      <c r="C54" s="10"/>
      <c r="J54">
        <f t="shared" si="0"/>
        <v>1.6550309999999997E-5</v>
      </c>
      <c r="K54" s="10">
        <f t="shared" si="1"/>
        <v>-10.843773955773957</v>
      </c>
    </row>
    <row r="55" spans="1:11" x14ac:dyDescent="0.25">
      <c r="A55" s="6">
        <v>0.1</v>
      </c>
      <c r="B55" s="6">
        <v>-2.1489170000000001E-4</v>
      </c>
      <c r="C55" s="10"/>
      <c r="J55">
        <f t="shared" si="0"/>
        <v>2.1489170000000002E-5</v>
      </c>
      <c r="K55" s="10">
        <f t="shared" si="1"/>
        <v>-10.559788697788699</v>
      </c>
    </row>
    <row r="56" spans="1:11" x14ac:dyDescent="0.25">
      <c r="A56" s="6">
        <v>0.125</v>
      </c>
      <c r="B56" s="6">
        <v>-2.0992600000000001E-4</v>
      </c>
      <c r="C56" s="10"/>
      <c r="J56">
        <f t="shared" si="0"/>
        <v>2.6240750000000001E-5</v>
      </c>
      <c r="K56" s="10">
        <f t="shared" si="1"/>
        <v>-10.315773955773956</v>
      </c>
    </row>
    <row r="57" spans="1:11" x14ac:dyDescent="0.25">
      <c r="A57" s="6">
        <v>0.15</v>
      </c>
      <c r="B57" s="6">
        <v>-2.0360969999999999E-4</v>
      </c>
      <c r="C57" s="10"/>
      <c r="J57">
        <f t="shared" si="0"/>
        <v>3.0541454999999996E-5</v>
      </c>
      <c r="K57" s="10">
        <f t="shared" si="1"/>
        <v>-10.005390663390662</v>
      </c>
    </row>
    <row r="58" spans="1:11" x14ac:dyDescent="0.25">
      <c r="A58" s="6">
        <v>0.17499999999999999</v>
      </c>
      <c r="B58" s="6">
        <v>-1.9515670000000001E-4</v>
      </c>
      <c r="C58" s="10"/>
      <c r="J58">
        <f t="shared" si="0"/>
        <v>3.41524225E-5</v>
      </c>
      <c r="K58" s="10">
        <f t="shared" si="1"/>
        <v>-9.590009828009828</v>
      </c>
    </row>
    <row r="59" spans="1:11" x14ac:dyDescent="0.25">
      <c r="A59" s="6">
        <v>0.2</v>
      </c>
      <c r="B59" s="6">
        <v>-1.8625989999999999E-4</v>
      </c>
      <c r="C59" s="10"/>
      <c r="J59">
        <f t="shared" si="0"/>
        <v>3.725198E-5</v>
      </c>
      <c r="K59" s="10">
        <f t="shared" si="1"/>
        <v>-9.1528206388206375</v>
      </c>
    </row>
    <row r="60" spans="1:11" x14ac:dyDescent="0.25">
      <c r="A60" s="6">
        <v>0.22500000000000001</v>
      </c>
      <c r="B60" s="6">
        <v>-1.750504E-4</v>
      </c>
      <c r="C60" s="10"/>
      <c r="J60">
        <f t="shared" si="0"/>
        <v>3.9386340000000002E-5</v>
      </c>
      <c r="K60" s="10">
        <f t="shared" si="1"/>
        <v>-8.6019852579852571</v>
      </c>
    </row>
    <row r="61" spans="1:11" x14ac:dyDescent="0.25">
      <c r="A61" s="6">
        <v>0.25</v>
      </c>
      <c r="B61" s="6">
        <v>-1.6233649999999999E-4</v>
      </c>
      <c r="C61" s="10"/>
      <c r="J61">
        <f t="shared" si="0"/>
        <v>4.0584124999999998E-5</v>
      </c>
      <c r="K61" s="10">
        <f t="shared" si="1"/>
        <v>-7.9772235872235866</v>
      </c>
    </row>
    <row r="62" spans="1:11" x14ac:dyDescent="0.25">
      <c r="A62" s="6">
        <v>0.27500000000000002</v>
      </c>
      <c r="B62" s="6">
        <v>-1.482957E-4</v>
      </c>
      <c r="C62" s="10"/>
      <c r="J62">
        <f t="shared" si="0"/>
        <v>4.07813175E-5</v>
      </c>
      <c r="K62" s="10">
        <f t="shared" si="1"/>
        <v>-7.2872579852579857</v>
      </c>
    </row>
    <row r="63" spans="1:11" x14ac:dyDescent="0.25">
      <c r="A63" s="6">
        <v>0.3</v>
      </c>
      <c r="B63" s="6">
        <v>-1.315709E-4</v>
      </c>
      <c r="C63" s="10"/>
      <c r="J63">
        <f t="shared" si="0"/>
        <v>3.9471270000000001E-5</v>
      </c>
      <c r="K63" s="10">
        <f t="shared" si="1"/>
        <v>-6.4654004914004908</v>
      </c>
    </row>
    <row r="64" spans="1:11" x14ac:dyDescent="0.25">
      <c r="A64" s="6">
        <v>0.32500000000000001</v>
      </c>
      <c r="B64" s="6">
        <v>-1.134861E-4</v>
      </c>
      <c r="C64" s="10"/>
      <c r="J64">
        <f t="shared" si="0"/>
        <v>3.6882982500000001E-5</v>
      </c>
      <c r="K64" s="10">
        <f t="shared" si="1"/>
        <v>-5.5767125307125305</v>
      </c>
    </row>
    <row r="65" spans="1:11" x14ac:dyDescent="0.25">
      <c r="A65" s="6">
        <v>0.35</v>
      </c>
      <c r="B65" s="6">
        <v>-9.0022410000000001E-5</v>
      </c>
      <c r="C65" s="10"/>
      <c r="J65">
        <f t="shared" si="0"/>
        <v>3.1507843499999999E-5</v>
      </c>
      <c r="K65" s="10">
        <f t="shared" si="1"/>
        <v>-4.4237056511056512</v>
      </c>
    </row>
    <row r="66" spans="1:11" x14ac:dyDescent="0.25">
      <c r="A66" s="6">
        <v>0.375</v>
      </c>
      <c r="B66" s="6">
        <v>-6.5317389999999998E-5</v>
      </c>
      <c r="C66" s="10"/>
      <c r="J66">
        <f t="shared" si="0"/>
        <v>2.4494021249999999E-5</v>
      </c>
      <c r="K66" s="10">
        <f t="shared" si="1"/>
        <v>-3.2096997542997543</v>
      </c>
    </row>
    <row r="67" spans="1:11" x14ac:dyDescent="0.25">
      <c r="A67" s="6">
        <v>0.4</v>
      </c>
      <c r="B67" s="6">
        <v>-3.8500880000000001E-5</v>
      </c>
      <c r="C67" s="10"/>
      <c r="J67">
        <f t="shared" si="0"/>
        <v>1.5400352000000001E-5</v>
      </c>
      <c r="K67" s="10">
        <f t="shared" si="1"/>
        <v>-1.8919351351351352</v>
      </c>
    </row>
    <row r="68" spans="1:11" x14ac:dyDescent="0.25">
      <c r="A68" s="6">
        <v>0.42499999999999999</v>
      </c>
      <c r="B68" s="6">
        <v>-5.166293E-6</v>
      </c>
      <c r="C68" s="10"/>
      <c r="J68">
        <f t="shared" si="0"/>
        <v>2.1956745249999998E-6</v>
      </c>
      <c r="K68" s="10">
        <f t="shared" si="1"/>
        <v>-0.25387189189189185</v>
      </c>
    </row>
    <row r="69" spans="1:11" x14ac:dyDescent="0.25">
      <c r="A69" s="6">
        <v>0.45</v>
      </c>
      <c r="B69" s="6">
        <v>3.4365780000000001E-5</v>
      </c>
      <c r="C69" s="10"/>
      <c r="J69">
        <f t="shared" si="0"/>
        <v>-1.5464601E-5</v>
      </c>
      <c r="K69" s="10">
        <f t="shared" si="1"/>
        <v>1.6887361179361178</v>
      </c>
    </row>
    <row r="70" spans="1:11" x14ac:dyDescent="0.25">
      <c r="A70" s="6">
        <v>0.47499999999999998</v>
      </c>
      <c r="B70" s="6">
        <v>7.3491920000000002E-5</v>
      </c>
      <c r="C70" s="10"/>
      <c r="J70">
        <f t="shared" si="0"/>
        <v>-3.4908661999999996E-5</v>
      </c>
      <c r="K70" s="10">
        <f t="shared" si="1"/>
        <v>3.6113965601965603</v>
      </c>
    </row>
    <row r="71" spans="1:11" x14ac:dyDescent="0.25">
      <c r="A71" s="6">
        <v>0.5</v>
      </c>
      <c r="B71" s="6">
        <v>1.2181200000000001E-4</v>
      </c>
      <c r="C71" s="10"/>
      <c r="J71">
        <f t="shared" si="0"/>
        <v>-6.0906000000000003E-5</v>
      </c>
      <c r="K71" s="10">
        <f t="shared" si="1"/>
        <v>5.9858476658476656</v>
      </c>
    </row>
    <row r="72" spans="1:11" x14ac:dyDescent="0.25">
      <c r="A72" s="6">
        <v>0.52500000000000002</v>
      </c>
      <c r="B72" s="6">
        <v>1.726296E-4</v>
      </c>
      <c r="C72" s="10"/>
      <c r="J72">
        <f t="shared" si="0"/>
        <v>-9.0630540000000002E-5</v>
      </c>
      <c r="K72" s="10">
        <f t="shared" si="1"/>
        <v>8.4830270270270276</v>
      </c>
    </row>
    <row r="73" spans="1:11" x14ac:dyDescent="0.25">
      <c r="A73" s="6">
        <v>0.55000000000000004</v>
      </c>
      <c r="B73" s="6">
        <v>2.3229979999999999E-4</v>
      </c>
      <c r="C73" s="10"/>
      <c r="J73">
        <f t="shared" si="0"/>
        <v>-1.2776489000000001E-4</v>
      </c>
      <c r="K73" s="10">
        <f t="shared" si="1"/>
        <v>11.415223587223588</v>
      </c>
    </row>
    <row r="74" spans="1:11" x14ac:dyDescent="0.25">
      <c r="A74" s="6">
        <v>0.57499999999999996</v>
      </c>
      <c r="B74" s="6">
        <v>3.023217E-4</v>
      </c>
      <c r="C74" s="10"/>
      <c r="J74">
        <f t="shared" si="0"/>
        <v>-1.7383497749999999E-4</v>
      </c>
      <c r="K74" s="10">
        <f t="shared" si="1"/>
        <v>14.856103194103195</v>
      </c>
    </row>
    <row r="75" spans="1:11" x14ac:dyDescent="0.25">
      <c r="A75" s="6">
        <v>0.6</v>
      </c>
      <c r="B75" s="6">
        <v>3.8412199999999998E-4</v>
      </c>
      <c r="C75" s="10"/>
      <c r="J75">
        <f t="shared" ref="J75:J138" si="2">-(B75*A75)</f>
        <v>-2.3047319999999999E-4</v>
      </c>
      <c r="K75" s="10">
        <f t="shared" ref="K75:K138" si="3">B75*1000/$D$7</f>
        <v>18.875773955773955</v>
      </c>
    </row>
    <row r="76" spans="1:11" x14ac:dyDescent="0.25">
      <c r="A76" s="6">
        <v>0.625</v>
      </c>
      <c r="B76" s="6">
        <v>4.7932539999999998E-4</v>
      </c>
      <c r="C76" s="10"/>
      <c r="J76">
        <f t="shared" si="2"/>
        <v>-2.9957837500000002E-4</v>
      </c>
      <c r="K76" s="10">
        <f t="shared" si="3"/>
        <v>23.554073710073709</v>
      </c>
    </row>
    <row r="77" spans="1:11" x14ac:dyDescent="0.25">
      <c r="A77" s="6">
        <v>0.65</v>
      </c>
      <c r="B77" s="6">
        <v>5.8670550000000004E-4</v>
      </c>
      <c r="C77" s="10"/>
      <c r="J77">
        <f t="shared" si="2"/>
        <v>-3.8135857500000002E-4</v>
      </c>
      <c r="K77" s="10">
        <f t="shared" si="3"/>
        <v>28.8307371007371</v>
      </c>
    </row>
    <row r="78" spans="1:11" x14ac:dyDescent="0.25">
      <c r="A78" s="6">
        <v>0.67500000000000004</v>
      </c>
      <c r="B78" s="6">
        <v>7.0956630000000001E-4</v>
      </c>
      <c r="C78" s="10"/>
      <c r="J78">
        <f t="shared" si="2"/>
        <v>-4.7895725250000004E-4</v>
      </c>
      <c r="K78" s="10">
        <f t="shared" si="3"/>
        <v>34.868122850122852</v>
      </c>
    </row>
    <row r="79" spans="1:11" x14ac:dyDescent="0.25">
      <c r="A79" s="6">
        <v>0.7</v>
      </c>
      <c r="B79" s="6">
        <v>8.4588079999999997E-4</v>
      </c>
      <c r="C79" s="10"/>
      <c r="J79">
        <f t="shared" si="2"/>
        <v>-5.9211655999999999E-4</v>
      </c>
      <c r="K79" s="10">
        <f t="shared" si="3"/>
        <v>41.566624078624081</v>
      </c>
    </row>
    <row r="80" spans="1:11" x14ac:dyDescent="0.25">
      <c r="A80" s="6">
        <v>0.72499999999999998</v>
      </c>
      <c r="B80" s="6">
        <v>9.9512629999999993E-4</v>
      </c>
      <c r="C80" s="10"/>
      <c r="J80">
        <f t="shared" si="2"/>
        <v>-7.2146656749999994E-4</v>
      </c>
      <c r="K80" s="10">
        <f t="shared" si="3"/>
        <v>48.900555282555281</v>
      </c>
    </row>
    <row r="81" spans="1:11" x14ac:dyDescent="0.25">
      <c r="A81" s="6">
        <v>0.75</v>
      </c>
      <c r="B81" s="6">
        <v>1.1604269999999999E-3</v>
      </c>
      <c r="C81" s="10"/>
      <c r="J81">
        <f t="shared" si="2"/>
        <v>-8.7032024999999992E-4</v>
      </c>
      <c r="K81" s="10">
        <f t="shared" si="3"/>
        <v>57.0234398034398</v>
      </c>
    </row>
    <row r="82" spans="1:11" x14ac:dyDescent="0.25">
      <c r="A82" s="6">
        <v>0.77500000000000002</v>
      </c>
      <c r="B82" s="6">
        <v>1.331296E-3</v>
      </c>
      <c r="C82" s="10"/>
      <c r="J82">
        <f t="shared" si="2"/>
        <v>-1.0317544000000001E-3</v>
      </c>
      <c r="K82" s="10">
        <f t="shared" si="3"/>
        <v>65.419950859950859</v>
      </c>
    </row>
    <row r="83" spans="1:11" x14ac:dyDescent="0.25">
      <c r="A83" s="6">
        <v>0.8</v>
      </c>
      <c r="B83" s="6">
        <v>1.5125099999999999E-3</v>
      </c>
      <c r="C83" s="10"/>
      <c r="J83">
        <f t="shared" si="2"/>
        <v>-1.210008E-3</v>
      </c>
      <c r="K83" s="10">
        <f t="shared" si="3"/>
        <v>74.324815724815721</v>
      </c>
    </row>
    <row r="84" spans="1:11" x14ac:dyDescent="0.25">
      <c r="A84" s="6">
        <v>0.82499999999999996</v>
      </c>
      <c r="B84" s="6">
        <v>1.7030459999999999E-3</v>
      </c>
      <c r="C84" s="10"/>
      <c r="J84">
        <f t="shared" si="2"/>
        <v>-1.4050129499999999E-3</v>
      </c>
      <c r="K84" s="10">
        <f t="shared" si="3"/>
        <v>83.687764127764126</v>
      </c>
    </row>
    <row r="85" spans="1:11" x14ac:dyDescent="0.25">
      <c r="A85" s="6">
        <v>0.85</v>
      </c>
      <c r="B85" s="6">
        <v>1.9009960000000001E-3</v>
      </c>
      <c r="C85" s="10"/>
      <c r="J85">
        <f t="shared" si="2"/>
        <v>-1.6158466E-3</v>
      </c>
      <c r="K85" s="10">
        <f t="shared" si="3"/>
        <v>93.41503685503686</v>
      </c>
    </row>
    <row r="86" spans="1:11" x14ac:dyDescent="0.25">
      <c r="A86" s="6">
        <v>0.875</v>
      </c>
      <c r="B86" s="6">
        <v>2.1062870000000001E-3</v>
      </c>
      <c r="C86" s="10"/>
      <c r="J86">
        <f t="shared" si="2"/>
        <v>-1.8430011250000001E-3</v>
      </c>
      <c r="K86" s="10">
        <f t="shared" si="3"/>
        <v>103.50304668304669</v>
      </c>
    </row>
    <row r="87" spans="1:11" x14ac:dyDescent="0.25">
      <c r="A87" s="6">
        <v>0.9</v>
      </c>
      <c r="B87" s="6">
        <v>2.3194230000000001E-3</v>
      </c>
      <c r="C87" s="10"/>
      <c r="J87">
        <f t="shared" si="2"/>
        <v>-2.0874807000000003E-3</v>
      </c>
      <c r="K87" s="10">
        <f t="shared" si="3"/>
        <v>113.9765601965602</v>
      </c>
    </row>
    <row r="88" spans="1:11" x14ac:dyDescent="0.25">
      <c r="A88" s="6">
        <v>0.92500000000000004</v>
      </c>
      <c r="B88" s="6">
        <v>2.5373750000000001E-3</v>
      </c>
      <c r="C88" s="10"/>
      <c r="J88">
        <f t="shared" si="2"/>
        <v>-2.347071875E-3</v>
      </c>
      <c r="K88" s="10">
        <f t="shared" si="3"/>
        <v>124.68673218673219</v>
      </c>
    </row>
    <row r="89" spans="1:11" x14ac:dyDescent="0.25">
      <c r="A89" s="6">
        <v>0.95</v>
      </c>
      <c r="B89" s="6">
        <v>2.7604249999999999E-3</v>
      </c>
      <c r="C89" s="10"/>
      <c r="J89">
        <f t="shared" si="2"/>
        <v>-2.6224037499999998E-3</v>
      </c>
      <c r="K89" s="10">
        <f t="shared" si="3"/>
        <v>135.64742014742015</v>
      </c>
    </row>
    <row r="90" spans="1:11" x14ac:dyDescent="0.25">
      <c r="A90" s="6">
        <v>0.97499999999999998</v>
      </c>
      <c r="B90" s="6">
        <v>2.9884450000000002E-3</v>
      </c>
      <c r="C90" s="10"/>
      <c r="J90">
        <f t="shared" si="2"/>
        <v>-2.9137338749999999E-3</v>
      </c>
      <c r="K90" s="10">
        <f t="shared" si="3"/>
        <v>146.85233415233415</v>
      </c>
    </row>
    <row r="91" spans="1:11" x14ac:dyDescent="0.25">
      <c r="A91" s="6">
        <v>1</v>
      </c>
      <c r="B91" s="6">
        <v>3.2205990000000002E-3</v>
      </c>
      <c r="C91" s="10"/>
      <c r="J91">
        <f t="shared" si="2"/>
        <v>-3.2205990000000002E-3</v>
      </c>
      <c r="K91" s="10">
        <f t="shared" si="3"/>
        <v>158.26039312039313</v>
      </c>
    </row>
    <row r="92" spans="1:11" x14ac:dyDescent="0.25">
      <c r="A92" s="6">
        <v>1</v>
      </c>
      <c r="B92" s="6">
        <v>3.2271119999999999E-3</v>
      </c>
      <c r="C92" s="10"/>
      <c r="J92">
        <f t="shared" si="2"/>
        <v>-3.2271119999999999E-3</v>
      </c>
      <c r="K92" s="10">
        <f t="shared" si="3"/>
        <v>158.58044226044225</v>
      </c>
    </row>
    <row r="93" spans="1:11" x14ac:dyDescent="0.25">
      <c r="A93" s="6">
        <v>0.97499999999999998</v>
      </c>
      <c r="B93" s="6">
        <v>3.006585E-3</v>
      </c>
      <c r="C93" s="10"/>
      <c r="J93">
        <f t="shared" si="2"/>
        <v>-2.9314203749999999E-3</v>
      </c>
      <c r="K93" s="10">
        <f t="shared" si="3"/>
        <v>147.74373464373463</v>
      </c>
    </row>
    <row r="94" spans="1:11" x14ac:dyDescent="0.25">
      <c r="A94" s="6">
        <v>0.95</v>
      </c>
      <c r="B94" s="6">
        <v>2.7869330000000001E-3</v>
      </c>
      <c r="C94" s="10"/>
      <c r="J94">
        <f t="shared" si="2"/>
        <v>-2.6475863499999999E-3</v>
      </c>
      <c r="K94" s="10">
        <f t="shared" si="3"/>
        <v>136.9500245700246</v>
      </c>
    </row>
    <row r="95" spans="1:11" x14ac:dyDescent="0.25">
      <c r="A95" s="6">
        <v>0.92500000000000004</v>
      </c>
      <c r="B95" s="6">
        <v>2.5694749999999999E-3</v>
      </c>
      <c r="C95" s="10"/>
      <c r="J95">
        <f t="shared" si="2"/>
        <v>-2.3767643750000002E-3</v>
      </c>
      <c r="K95" s="10">
        <f t="shared" si="3"/>
        <v>126.26412776412775</v>
      </c>
    </row>
    <row r="96" spans="1:11" x14ac:dyDescent="0.25">
      <c r="A96" s="6">
        <v>0.9</v>
      </c>
      <c r="B96" s="6">
        <v>2.355368E-3</v>
      </c>
      <c r="C96" s="10"/>
      <c r="J96">
        <f t="shared" si="2"/>
        <v>-2.1198312E-3</v>
      </c>
      <c r="K96" s="10">
        <f t="shared" si="3"/>
        <v>115.74289926289926</v>
      </c>
    </row>
    <row r="97" spans="1:11" x14ac:dyDescent="0.25">
      <c r="A97" s="6">
        <v>0.875</v>
      </c>
      <c r="B97" s="6">
        <v>2.1458050000000002E-3</v>
      </c>
      <c r="C97" s="10"/>
      <c r="J97">
        <f t="shared" si="2"/>
        <v>-1.8775793750000001E-3</v>
      </c>
      <c r="K97" s="10">
        <f t="shared" si="3"/>
        <v>105.44496314496315</v>
      </c>
    </row>
    <row r="98" spans="1:11" x14ac:dyDescent="0.25">
      <c r="A98" s="6">
        <v>0.85</v>
      </c>
      <c r="B98" s="6">
        <v>1.9419629999999999E-3</v>
      </c>
      <c r="C98" s="10"/>
      <c r="J98">
        <f t="shared" si="2"/>
        <v>-1.6506685499999999E-3</v>
      </c>
      <c r="K98" s="10">
        <f t="shared" si="3"/>
        <v>95.428157248157248</v>
      </c>
    </row>
    <row r="99" spans="1:11" x14ac:dyDescent="0.25">
      <c r="A99" s="6">
        <v>0.82499999999999996</v>
      </c>
      <c r="B99" s="6">
        <v>1.74321E-3</v>
      </c>
      <c r="C99" s="10"/>
      <c r="J99">
        <f t="shared" si="2"/>
        <v>-1.4381482499999999E-3</v>
      </c>
      <c r="K99" s="10">
        <f t="shared" si="3"/>
        <v>85.661425061425064</v>
      </c>
    </row>
    <row r="100" spans="1:11" x14ac:dyDescent="0.25">
      <c r="A100" s="6">
        <v>0.8</v>
      </c>
      <c r="B100" s="6">
        <v>1.55226E-3</v>
      </c>
      <c r="C100" s="10"/>
      <c r="J100">
        <f t="shared" si="2"/>
        <v>-1.2418080000000001E-3</v>
      </c>
      <c r="K100" s="10">
        <f t="shared" si="3"/>
        <v>76.278132678132678</v>
      </c>
    </row>
    <row r="101" spans="1:11" x14ac:dyDescent="0.25">
      <c r="A101" s="6">
        <v>0.77500000000000002</v>
      </c>
      <c r="B101" s="6">
        <v>1.3696310000000001E-3</v>
      </c>
      <c r="C101" s="10"/>
      <c r="J101">
        <f t="shared" si="2"/>
        <v>-1.0614640250000001E-3</v>
      </c>
      <c r="K101" s="10">
        <f t="shared" si="3"/>
        <v>67.303734643734643</v>
      </c>
    </row>
    <row r="102" spans="1:11" x14ac:dyDescent="0.25">
      <c r="A102" s="6">
        <v>0.75</v>
      </c>
      <c r="B102" s="6">
        <v>1.1953809999999999E-3</v>
      </c>
      <c r="C102" s="10"/>
      <c r="J102">
        <f t="shared" si="2"/>
        <v>-8.9653574999999999E-4</v>
      </c>
      <c r="K102" s="10">
        <f t="shared" si="3"/>
        <v>58.741081081081084</v>
      </c>
    </row>
    <row r="103" spans="1:11" x14ac:dyDescent="0.25">
      <c r="A103" s="6">
        <v>0.72499999999999998</v>
      </c>
      <c r="B103" s="6">
        <v>1.0316749999999999E-3</v>
      </c>
      <c r="C103" s="10"/>
      <c r="J103">
        <f t="shared" si="2"/>
        <v>-7.4796437499999996E-4</v>
      </c>
      <c r="K103" s="10">
        <f t="shared" si="3"/>
        <v>50.696560196560192</v>
      </c>
    </row>
    <row r="104" spans="1:11" x14ac:dyDescent="0.25">
      <c r="A104" s="6">
        <v>0.7</v>
      </c>
      <c r="B104" s="6">
        <v>8.7476820000000001E-4</v>
      </c>
      <c r="C104" s="10"/>
      <c r="J104">
        <f t="shared" si="2"/>
        <v>-6.1233773999999999E-4</v>
      </c>
      <c r="K104" s="10">
        <f t="shared" si="3"/>
        <v>42.986152334152337</v>
      </c>
    </row>
    <row r="105" spans="1:11" x14ac:dyDescent="0.25">
      <c r="A105" s="6">
        <v>0.67500000000000004</v>
      </c>
      <c r="B105" s="6">
        <v>7.3450760000000001E-4</v>
      </c>
      <c r="C105" s="10"/>
      <c r="J105">
        <f t="shared" si="2"/>
        <v>-4.9579263000000008E-4</v>
      </c>
      <c r="K105" s="10">
        <f t="shared" si="3"/>
        <v>36.093739557739561</v>
      </c>
    </row>
    <row r="106" spans="1:11" x14ac:dyDescent="0.25">
      <c r="A106" s="6">
        <v>0.65</v>
      </c>
      <c r="B106" s="6">
        <v>6.0542069999999998E-4</v>
      </c>
      <c r="C106" s="10"/>
      <c r="J106">
        <f t="shared" si="2"/>
        <v>-3.9352345499999998E-4</v>
      </c>
      <c r="K106" s="10">
        <f t="shared" si="3"/>
        <v>29.75040294840295</v>
      </c>
    </row>
    <row r="107" spans="1:11" x14ac:dyDescent="0.25">
      <c r="A107" s="6">
        <v>0.625</v>
      </c>
      <c r="B107" s="6">
        <v>4.9010570000000003E-4</v>
      </c>
      <c r="C107" s="10"/>
      <c r="J107">
        <f t="shared" si="2"/>
        <v>-3.0631606250000002E-4</v>
      </c>
      <c r="K107" s="10">
        <f t="shared" si="3"/>
        <v>24.083818181818184</v>
      </c>
    </row>
    <row r="108" spans="1:11" x14ac:dyDescent="0.25">
      <c r="A108" s="6">
        <v>0.6</v>
      </c>
      <c r="B108" s="6">
        <v>3.8733339999999999E-4</v>
      </c>
      <c r="C108" s="10"/>
      <c r="J108">
        <f t="shared" si="2"/>
        <v>-2.3240003999999999E-4</v>
      </c>
      <c r="K108" s="10">
        <f t="shared" si="3"/>
        <v>19.033582309582311</v>
      </c>
    </row>
    <row r="109" spans="1:11" x14ac:dyDescent="0.25">
      <c r="A109" s="6">
        <v>0.57499999999999996</v>
      </c>
      <c r="B109" s="6">
        <v>2.9876350000000002E-4</v>
      </c>
      <c r="C109" s="10"/>
      <c r="J109">
        <f t="shared" si="2"/>
        <v>-1.717890125E-4</v>
      </c>
      <c r="K109" s="10">
        <f t="shared" si="3"/>
        <v>14.681253071253073</v>
      </c>
    </row>
    <row r="110" spans="1:11" x14ac:dyDescent="0.25">
      <c r="A110" s="6">
        <v>0.55000000000000004</v>
      </c>
      <c r="B110" s="6">
        <v>2.2232959999999999E-4</v>
      </c>
      <c r="C110" s="10"/>
      <c r="J110">
        <f t="shared" si="2"/>
        <v>-1.2228128000000001E-4</v>
      </c>
      <c r="K110" s="10">
        <f t="shared" si="3"/>
        <v>10.925287469287468</v>
      </c>
    </row>
    <row r="111" spans="1:11" x14ac:dyDescent="0.25">
      <c r="A111" s="6">
        <v>0.52500000000000002</v>
      </c>
      <c r="B111" s="6">
        <v>1.552844E-4</v>
      </c>
      <c r="C111" s="10"/>
      <c r="J111">
        <f t="shared" si="2"/>
        <v>-8.1524310000000009E-5</v>
      </c>
      <c r="K111" s="10">
        <f t="shared" si="3"/>
        <v>7.6306830466830462</v>
      </c>
    </row>
    <row r="112" spans="1:11" x14ac:dyDescent="0.25">
      <c r="A112" s="6">
        <v>0.5</v>
      </c>
      <c r="B112" s="6">
        <v>9.8184809999999996E-5</v>
      </c>
      <c r="C112" s="10"/>
      <c r="J112">
        <f t="shared" si="2"/>
        <v>-4.9092404999999998E-5</v>
      </c>
      <c r="K112" s="10">
        <f t="shared" si="3"/>
        <v>4.8248063882063876</v>
      </c>
    </row>
    <row r="113" spans="1:11" x14ac:dyDescent="0.25">
      <c r="A113" s="6">
        <v>0.47499999999999998</v>
      </c>
      <c r="B113" s="6">
        <v>4.9733690000000001E-5</v>
      </c>
      <c r="C113" s="10"/>
      <c r="J113">
        <f t="shared" si="2"/>
        <v>-2.3623502749999998E-5</v>
      </c>
      <c r="K113" s="10">
        <f t="shared" si="3"/>
        <v>2.4439159705159703</v>
      </c>
    </row>
    <row r="114" spans="1:11" x14ac:dyDescent="0.25">
      <c r="A114" s="6">
        <v>0.45</v>
      </c>
      <c r="B114" s="6">
        <v>5.949265E-6</v>
      </c>
      <c r="C114" s="10"/>
      <c r="J114">
        <f t="shared" si="2"/>
        <v>-2.67716925E-6</v>
      </c>
      <c r="K114" s="10">
        <f t="shared" si="3"/>
        <v>0.29234717444717445</v>
      </c>
    </row>
    <row r="115" spans="1:11" x14ac:dyDescent="0.25">
      <c r="A115" s="6">
        <v>0.42499999999999999</v>
      </c>
      <c r="B115" s="6">
        <v>-3.109423E-5</v>
      </c>
      <c r="C115" s="10"/>
      <c r="J115">
        <f t="shared" si="2"/>
        <v>1.321504775E-5</v>
      </c>
      <c r="K115" s="10">
        <f t="shared" si="3"/>
        <v>-1.5279719901719901</v>
      </c>
    </row>
    <row r="116" spans="1:11" x14ac:dyDescent="0.25">
      <c r="A116" s="6">
        <v>0.4</v>
      </c>
      <c r="B116" s="6">
        <v>-6.2790810000000003E-5</v>
      </c>
      <c r="C116" s="10"/>
      <c r="J116">
        <f t="shared" si="2"/>
        <v>2.5116324000000001E-5</v>
      </c>
      <c r="K116" s="10">
        <f t="shared" si="3"/>
        <v>-3.0855434889434892</v>
      </c>
    </row>
    <row r="117" spans="1:11" x14ac:dyDescent="0.25">
      <c r="A117" s="6">
        <v>0.375</v>
      </c>
      <c r="B117" s="6">
        <v>-8.9614939999999998E-5</v>
      </c>
      <c r="C117" s="10"/>
      <c r="J117">
        <f t="shared" si="2"/>
        <v>3.3605602499999999E-5</v>
      </c>
      <c r="K117" s="10">
        <f t="shared" si="3"/>
        <v>-4.4036825552825558</v>
      </c>
    </row>
    <row r="118" spans="1:11" x14ac:dyDescent="0.25">
      <c r="A118" s="6">
        <v>0.35</v>
      </c>
      <c r="B118" s="6">
        <v>-1.158125E-4</v>
      </c>
      <c r="C118" s="10"/>
      <c r="J118">
        <f t="shared" si="2"/>
        <v>4.0534375000000001E-5</v>
      </c>
      <c r="K118" s="10">
        <f t="shared" si="3"/>
        <v>-5.691031941031941</v>
      </c>
    </row>
    <row r="119" spans="1:11" x14ac:dyDescent="0.25">
      <c r="A119" s="6">
        <v>0.32500000000000001</v>
      </c>
      <c r="B119" s="6">
        <v>-1.377827E-4</v>
      </c>
      <c r="C119" s="10"/>
      <c r="J119">
        <f t="shared" si="2"/>
        <v>4.4779377500000002E-5</v>
      </c>
      <c r="K119" s="10">
        <f t="shared" si="3"/>
        <v>-6.770648648648649</v>
      </c>
    </row>
    <row r="120" spans="1:11" x14ac:dyDescent="0.25">
      <c r="A120" s="6">
        <v>0.3</v>
      </c>
      <c r="B120" s="6">
        <v>-1.562317E-4</v>
      </c>
      <c r="C120" s="10"/>
      <c r="J120">
        <f t="shared" si="2"/>
        <v>4.6869509999999996E-5</v>
      </c>
      <c r="K120" s="10">
        <f t="shared" si="3"/>
        <v>-7.677233415233415</v>
      </c>
    </row>
    <row r="121" spans="1:11" x14ac:dyDescent="0.25">
      <c r="A121" s="6">
        <v>0.27500000000000002</v>
      </c>
      <c r="B121" s="6">
        <v>-1.745328E-4</v>
      </c>
      <c r="C121" s="10"/>
      <c r="J121">
        <f t="shared" si="2"/>
        <v>4.7996520000000002E-5</v>
      </c>
      <c r="K121" s="10">
        <f t="shared" si="3"/>
        <v>-8.5765503685503699</v>
      </c>
    </row>
    <row r="122" spans="1:11" x14ac:dyDescent="0.25">
      <c r="A122" s="6">
        <v>0.25</v>
      </c>
      <c r="B122" s="6">
        <v>-1.8892E-4</v>
      </c>
      <c r="C122" s="10"/>
      <c r="J122">
        <f t="shared" si="2"/>
        <v>4.723E-5</v>
      </c>
      <c r="K122" s="10">
        <f t="shared" si="3"/>
        <v>-9.2835380835380832</v>
      </c>
    </row>
    <row r="123" spans="1:11" x14ac:dyDescent="0.25">
      <c r="A123" s="6">
        <v>0.22500000000000001</v>
      </c>
      <c r="B123" s="6">
        <v>-2.0144520000000001E-4</v>
      </c>
      <c r="C123" s="10"/>
      <c r="J123">
        <f t="shared" si="2"/>
        <v>4.5325170000000002E-5</v>
      </c>
      <c r="K123" s="10">
        <f t="shared" si="3"/>
        <v>-9.899027027027028</v>
      </c>
    </row>
    <row r="124" spans="1:11" x14ac:dyDescent="0.25">
      <c r="A124" s="6">
        <v>0.2</v>
      </c>
      <c r="B124" s="6">
        <v>-2.1296229999999999E-4</v>
      </c>
      <c r="C124" s="10"/>
      <c r="J124">
        <f t="shared" si="2"/>
        <v>4.259246E-5</v>
      </c>
      <c r="K124" s="10">
        <f t="shared" si="3"/>
        <v>-10.464977886977886</v>
      </c>
    </row>
    <row r="125" spans="1:11" x14ac:dyDescent="0.25">
      <c r="A125" s="6">
        <v>0.17499999999999999</v>
      </c>
      <c r="B125" s="6">
        <v>-2.2344650000000001E-4</v>
      </c>
      <c r="C125" s="10"/>
      <c r="J125">
        <f t="shared" si="2"/>
        <v>3.9103137500000001E-5</v>
      </c>
      <c r="K125" s="10">
        <f t="shared" si="3"/>
        <v>-10.980171990171991</v>
      </c>
    </row>
    <row r="126" spans="1:11" x14ac:dyDescent="0.25">
      <c r="A126" s="6">
        <v>0.15</v>
      </c>
      <c r="B126" s="6">
        <v>-2.316024E-4</v>
      </c>
      <c r="C126" s="10"/>
      <c r="J126">
        <f t="shared" si="2"/>
        <v>3.4740360000000001E-5</v>
      </c>
      <c r="K126" s="10">
        <f t="shared" si="3"/>
        <v>-11.380953316953317</v>
      </c>
    </row>
    <row r="127" spans="1:11" x14ac:dyDescent="0.25">
      <c r="A127" s="6">
        <v>0.125</v>
      </c>
      <c r="B127" s="6">
        <v>-2.379832E-4</v>
      </c>
      <c r="C127" s="10"/>
      <c r="J127">
        <f t="shared" si="2"/>
        <v>2.97479E-5</v>
      </c>
      <c r="K127" s="10">
        <f t="shared" si="3"/>
        <v>-11.694506142506143</v>
      </c>
    </row>
    <row r="128" spans="1:11" x14ac:dyDescent="0.25">
      <c r="A128" s="6">
        <v>0.1</v>
      </c>
      <c r="B128" s="6">
        <v>-2.4375190000000001E-4</v>
      </c>
      <c r="C128" s="10"/>
      <c r="J128">
        <f t="shared" si="2"/>
        <v>2.4375190000000003E-5</v>
      </c>
      <c r="K128" s="10">
        <f t="shared" si="3"/>
        <v>-11.977980343980345</v>
      </c>
    </row>
    <row r="129" spans="1:11" x14ac:dyDescent="0.25">
      <c r="A129" s="6">
        <v>7.4999999999999997E-2</v>
      </c>
      <c r="B129" s="6">
        <v>-2.4942330000000002E-4</v>
      </c>
      <c r="C129" s="10"/>
      <c r="J129">
        <f t="shared" si="2"/>
        <v>1.8706747500000002E-5</v>
      </c>
      <c r="K129" s="10">
        <f t="shared" si="3"/>
        <v>-12.256673218673219</v>
      </c>
    </row>
    <row r="130" spans="1:11" x14ac:dyDescent="0.25">
      <c r="A130" s="6">
        <v>0.05</v>
      </c>
      <c r="B130" s="6">
        <v>-2.5453470000000002E-4</v>
      </c>
      <c r="C130" s="10"/>
      <c r="J130">
        <f t="shared" si="2"/>
        <v>1.2726735000000002E-5</v>
      </c>
      <c r="K130" s="10">
        <f t="shared" si="3"/>
        <v>-12.507847665847667</v>
      </c>
    </row>
    <row r="131" spans="1:11" x14ac:dyDescent="0.25">
      <c r="A131" s="6">
        <v>2.5000000000000001E-2</v>
      </c>
      <c r="B131" s="6">
        <v>-2.5934200000000003E-4</v>
      </c>
      <c r="C131" s="10"/>
      <c r="J131">
        <f t="shared" si="2"/>
        <v>6.4835500000000008E-6</v>
      </c>
      <c r="K131" s="10">
        <f t="shared" si="3"/>
        <v>-12.744078624078625</v>
      </c>
    </row>
    <row r="132" spans="1:11" x14ac:dyDescent="0.25">
      <c r="A132" s="6">
        <v>0</v>
      </c>
      <c r="B132" s="6">
        <v>-2.6384059999999998E-4</v>
      </c>
      <c r="C132" s="10"/>
      <c r="J132">
        <f t="shared" si="2"/>
        <v>0</v>
      </c>
      <c r="K132" s="10">
        <f t="shared" si="3"/>
        <v>-12.965140049140048</v>
      </c>
    </row>
    <row r="133" spans="1:11" x14ac:dyDescent="0.25">
      <c r="C133" s="10"/>
      <c r="J133">
        <f t="shared" si="2"/>
        <v>0</v>
      </c>
      <c r="K133" s="10">
        <f t="shared" si="3"/>
        <v>0</v>
      </c>
    </row>
    <row r="134" spans="1:11" x14ac:dyDescent="0.25">
      <c r="C134" s="10"/>
      <c r="J134">
        <f t="shared" si="2"/>
        <v>0</v>
      </c>
      <c r="K134" s="10">
        <f t="shared" si="3"/>
        <v>0</v>
      </c>
    </row>
    <row r="135" spans="1:11" x14ac:dyDescent="0.25">
      <c r="C135" s="10"/>
      <c r="J135">
        <f t="shared" si="2"/>
        <v>0</v>
      </c>
      <c r="K135" s="10">
        <f t="shared" si="3"/>
        <v>0</v>
      </c>
    </row>
    <row r="136" spans="1:11" x14ac:dyDescent="0.25">
      <c r="C136" s="10"/>
      <c r="J136">
        <f t="shared" si="2"/>
        <v>0</v>
      </c>
      <c r="K136" s="10">
        <f t="shared" si="3"/>
        <v>0</v>
      </c>
    </row>
    <row r="137" spans="1:11" x14ac:dyDescent="0.25">
      <c r="C137" s="10"/>
      <c r="J137">
        <f t="shared" si="2"/>
        <v>0</v>
      </c>
      <c r="K137" s="10">
        <f t="shared" si="3"/>
        <v>0</v>
      </c>
    </row>
    <row r="138" spans="1:11" x14ac:dyDescent="0.25">
      <c r="C138" s="10"/>
      <c r="J138">
        <f t="shared" si="2"/>
        <v>0</v>
      </c>
      <c r="K138" s="10">
        <f t="shared" si="3"/>
        <v>0</v>
      </c>
    </row>
    <row r="139" spans="1:11" x14ac:dyDescent="0.25">
      <c r="C139" s="10"/>
      <c r="J139">
        <f t="shared" ref="J139:J202" si="4">-(B139*A139)</f>
        <v>0</v>
      </c>
      <c r="K139" s="10">
        <f t="shared" ref="K139:K202" si="5">B139*1000/$D$7</f>
        <v>0</v>
      </c>
    </row>
    <row r="140" spans="1:11" x14ac:dyDescent="0.25">
      <c r="C140" s="10"/>
      <c r="J140">
        <f t="shared" si="4"/>
        <v>0</v>
      </c>
      <c r="K140" s="10">
        <f t="shared" si="5"/>
        <v>0</v>
      </c>
    </row>
    <row r="141" spans="1:11" x14ac:dyDescent="0.25">
      <c r="C141" s="10"/>
      <c r="J141">
        <f t="shared" si="4"/>
        <v>0</v>
      </c>
      <c r="K141" s="10">
        <f t="shared" si="5"/>
        <v>0</v>
      </c>
    </row>
    <row r="142" spans="1:11" x14ac:dyDescent="0.25">
      <c r="C142" s="10"/>
      <c r="J142">
        <f t="shared" si="4"/>
        <v>0</v>
      </c>
      <c r="K142" s="10">
        <f t="shared" si="5"/>
        <v>0</v>
      </c>
    </row>
    <row r="143" spans="1:11" x14ac:dyDescent="0.25">
      <c r="C143" s="10"/>
      <c r="J143">
        <f t="shared" si="4"/>
        <v>0</v>
      </c>
      <c r="K143" s="10">
        <f t="shared" si="5"/>
        <v>0</v>
      </c>
    </row>
    <row r="144" spans="1:11" x14ac:dyDescent="0.25">
      <c r="C144" s="10"/>
      <c r="J144">
        <f t="shared" si="4"/>
        <v>0</v>
      </c>
      <c r="K144" s="10">
        <f t="shared" si="5"/>
        <v>0</v>
      </c>
    </row>
    <row r="145" spans="3:11" x14ac:dyDescent="0.25">
      <c r="C145" s="10"/>
      <c r="J145">
        <f t="shared" si="4"/>
        <v>0</v>
      </c>
      <c r="K145" s="10">
        <f t="shared" si="5"/>
        <v>0</v>
      </c>
    </row>
    <row r="146" spans="3:11" x14ac:dyDescent="0.25">
      <c r="C146" s="10"/>
      <c r="J146">
        <f t="shared" si="4"/>
        <v>0</v>
      </c>
      <c r="K146" s="10">
        <f t="shared" si="5"/>
        <v>0</v>
      </c>
    </row>
    <row r="147" spans="3:11" x14ac:dyDescent="0.25">
      <c r="C147" s="10"/>
      <c r="J147">
        <f t="shared" si="4"/>
        <v>0</v>
      </c>
      <c r="K147" s="10">
        <f t="shared" si="5"/>
        <v>0</v>
      </c>
    </row>
    <row r="148" spans="3:11" x14ac:dyDescent="0.25">
      <c r="C148" s="10"/>
      <c r="J148">
        <f t="shared" si="4"/>
        <v>0</v>
      </c>
      <c r="K148" s="10">
        <f t="shared" si="5"/>
        <v>0</v>
      </c>
    </row>
    <row r="149" spans="3:11" x14ac:dyDescent="0.25">
      <c r="C149" s="10"/>
      <c r="J149">
        <f t="shared" si="4"/>
        <v>0</v>
      </c>
      <c r="K149" s="10">
        <f t="shared" si="5"/>
        <v>0</v>
      </c>
    </row>
    <row r="150" spans="3:11" x14ac:dyDescent="0.25">
      <c r="C150" s="10"/>
      <c r="J150">
        <f t="shared" si="4"/>
        <v>0</v>
      </c>
      <c r="K150" s="10">
        <f t="shared" si="5"/>
        <v>0</v>
      </c>
    </row>
    <row r="151" spans="3:11" x14ac:dyDescent="0.25">
      <c r="C151" s="10"/>
      <c r="J151">
        <f t="shared" si="4"/>
        <v>0</v>
      </c>
      <c r="K151" s="10">
        <f t="shared" si="5"/>
        <v>0</v>
      </c>
    </row>
    <row r="152" spans="3:11" x14ac:dyDescent="0.25">
      <c r="C152" s="10"/>
      <c r="J152">
        <f t="shared" si="4"/>
        <v>0</v>
      </c>
      <c r="K152" s="10">
        <f t="shared" si="5"/>
        <v>0</v>
      </c>
    </row>
    <row r="153" spans="3:11" x14ac:dyDescent="0.25">
      <c r="C153" s="10"/>
      <c r="J153">
        <f t="shared" si="4"/>
        <v>0</v>
      </c>
      <c r="K153" s="10">
        <f t="shared" si="5"/>
        <v>0</v>
      </c>
    </row>
    <row r="154" spans="3:11" x14ac:dyDescent="0.25">
      <c r="C154" s="10"/>
      <c r="J154">
        <f t="shared" si="4"/>
        <v>0</v>
      </c>
      <c r="K154" s="10">
        <f t="shared" si="5"/>
        <v>0</v>
      </c>
    </row>
    <row r="155" spans="3:11" x14ac:dyDescent="0.25">
      <c r="C155" s="10"/>
      <c r="J155">
        <f t="shared" si="4"/>
        <v>0</v>
      </c>
      <c r="K155" s="10">
        <f t="shared" si="5"/>
        <v>0</v>
      </c>
    </row>
    <row r="156" spans="3:11" x14ac:dyDescent="0.25">
      <c r="C156" s="10"/>
      <c r="J156">
        <f t="shared" si="4"/>
        <v>0</v>
      </c>
      <c r="K156" s="10">
        <f t="shared" si="5"/>
        <v>0</v>
      </c>
    </row>
    <row r="157" spans="3:11" x14ac:dyDescent="0.25">
      <c r="C157" s="10"/>
      <c r="J157">
        <f t="shared" si="4"/>
        <v>0</v>
      </c>
      <c r="K157" s="10">
        <f t="shared" si="5"/>
        <v>0</v>
      </c>
    </row>
    <row r="158" spans="3:11" x14ac:dyDescent="0.25">
      <c r="C158" s="10"/>
      <c r="J158">
        <f t="shared" si="4"/>
        <v>0</v>
      </c>
      <c r="K158" s="10">
        <f t="shared" si="5"/>
        <v>0</v>
      </c>
    </row>
    <row r="159" spans="3:11" x14ac:dyDescent="0.25">
      <c r="C159" s="10"/>
      <c r="J159">
        <f t="shared" si="4"/>
        <v>0</v>
      </c>
      <c r="K159" s="10">
        <f t="shared" si="5"/>
        <v>0</v>
      </c>
    </row>
    <row r="160" spans="3:11" x14ac:dyDescent="0.25">
      <c r="C160" s="10"/>
      <c r="J160">
        <f t="shared" si="4"/>
        <v>0</v>
      </c>
      <c r="K160" s="10">
        <f t="shared" si="5"/>
        <v>0</v>
      </c>
    </row>
    <row r="161" spans="3:11" x14ac:dyDescent="0.25">
      <c r="C161" s="10"/>
      <c r="J161">
        <f t="shared" si="4"/>
        <v>0</v>
      </c>
      <c r="K161" s="10">
        <f t="shared" si="5"/>
        <v>0</v>
      </c>
    </row>
    <row r="162" spans="3:11" x14ac:dyDescent="0.25">
      <c r="C162" s="10"/>
      <c r="J162">
        <f t="shared" si="4"/>
        <v>0</v>
      </c>
      <c r="K162" s="10">
        <f t="shared" si="5"/>
        <v>0</v>
      </c>
    </row>
    <row r="163" spans="3:11" x14ac:dyDescent="0.25">
      <c r="C163" s="10"/>
      <c r="J163">
        <f t="shared" si="4"/>
        <v>0</v>
      </c>
      <c r="K163" s="10">
        <f t="shared" si="5"/>
        <v>0</v>
      </c>
    </row>
    <row r="164" spans="3:11" x14ac:dyDescent="0.25">
      <c r="C164" s="10"/>
      <c r="J164">
        <f t="shared" si="4"/>
        <v>0</v>
      </c>
      <c r="K164" s="10">
        <f t="shared" si="5"/>
        <v>0</v>
      </c>
    </row>
    <row r="165" spans="3:11" x14ac:dyDescent="0.25">
      <c r="C165" s="10"/>
      <c r="J165">
        <f t="shared" si="4"/>
        <v>0</v>
      </c>
      <c r="K165" s="10">
        <f t="shared" si="5"/>
        <v>0</v>
      </c>
    </row>
    <row r="166" spans="3:11" x14ac:dyDescent="0.25">
      <c r="C166" s="10"/>
      <c r="J166">
        <f t="shared" si="4"/>
        <v>0</v>
      </c>
      <c r="K166" s="10">
        <f t="shared" si="5"/>
        <v>0</v>
      </c>
    </row>
    <row r="167" spans="3:11" x14ac:dyDescent="0.25">
      <c r="C167" s="10"/>
      <c r="J167">
        <f t="shared" si="4"/>
        <v>0</v>
      </c>
      <c r="K167" s="10">
        <f t="shared" si="5"/>
        <v>0</v>
      </c>
    </row>
    <row r="168" spans="3:11" x14ac:dyDescent="0.25">
      <c r="C168" s="10"/>
      <c r="J168">
        <f t="shared" si="4"/>
        <v>0</v>
      </c>
      <c r="K168" s="10">
        <f t="shared" si="5"/>
        <v>0</v>
      </c>
    </row>
    <row r="169" spans="3:11" x14ac:dyDescent="0.25">
      <c r="C169" s="10"/>
      <c r="J169">
        <f t="shared" si="4"/>
        <v>0</v>
      </c>
      <c r="K169" s="10">
        <f t="shared" si="5"/>
        <v>0</v>
      </c>
    </row>
    <row r="170" spans="3:11" x14ac:dyDescent="0.25">
      <c r="C170" s="10"/>
      <c r="J170">
        <f t="shared" si="4"/>
        <v>0</v>
      </c>
      <c r="K170" s="10">
        <f t="shared" si="5"/>
        <v>0</v>
      </c>
    </row>
    <row r="171" spans="3:11" x14ac:dyDescent="0.25">
      <c r="C171" s="10"/>
      <c r="J171">
        <f t="shared" si="4"/>
        <v>0</v>
      </c>
      <c r="K171" s="10">
        <f t="shared" si="5"/>
        <v>0</v>
      </c>
    </row>
    <row r="172" spans="3:11" x14ac:dyDescent="0.25">
      <c r="C172" s="10"/>
      <c r="J172">
        <f t="shared" si="4"/>
        <v>0</v>
      </c>
      <c r="K172" s="10">
        <f t="shared" si="5"/>
        <v>0</v>
      </c>
    </row>
    <row r="173" spans="3:11" x14ac:dyDescent="0.25">
      <c r="C173" s="10"/>
      <c r="J173">
        <f t="shared" si="4"/>
        <v>0</v>
      </c>
      <c r="K173" s="10">
        <f t="shared" si="5"/>
        <v>0</v>
      </c>
    </row>
    <row r="174" spans="3:11" x14ac:dyDescent="0.25">
      <c r="C174" s="10"/>
      <c r="J174">
        <f t="shared" si="4"/>
        <v>0</v>
      </c>
      <c r="K174" s="10">
        <f t="shared" si="5"/>
        <v>0</v>
      </c>
    </row>
    <row r="175" spans="3:11" x14ac:dyDescent="0.25">
      <c r="C175" s="10"/>
      <c r="J175">
        <f t="shared" si="4"/>
        <v>0</v>
      </c>
      <c r="K175" s="10">
        <f t="shared" si="5"/>
        <v>0</v>
      </c>
    </row>
    <row r="176" spans="3:11" x14ac:dyDescent="0.25">
      <c r="C176" s="10"/>
      <c r="J176">
        <f t="shared" si="4"/>
        <v>0</v>
      </c>
      <c r="K176" s="10">
        <f t="shared" si="5"/>
        <v>0</v>
      </c>
    </row>
    <row r="177" spans="3:11" x14ac:dyDescent="0.25">
      <c r="C177" s="10"/>
      <c r="J177">
        <f t="shared" si="4"/>
        <v>0</v>
      </c>
      <c r="K177" s="10">
        <f t="shared" si="5"/>
        <v>0</v>
      </c>
    </row>
    <row r="178" spans="3:11" x14ac:dyDescent="0.25">
      <c r="C178" s="10"/>
      <c r="J178">
        <f t="shared" si="4"/>
        <v>0</v>
      </c>
      <c r="K178" s="10">
        <f t="shared" si="5"/>
        <v>0</v>
      </c>
    </row>
    <row r="179" spans="3:11" x14ac:dyDescent="0.25">
      <c r="C179" s="10"/>
      <c r="J179">
        <f t="shared" si="4"/>
        <v>0</v>
      </c>
      <c r="K179" s="10">
        <f t="shared" si="5"/>
        <v>0</v>
      </c>
    </row>
    <row r="180" spans="3:11" x14ac:dyDescent="0.25">
      <c r="C180" s="10"/>
      <c r="J180">
        <f t="shared" si="4"/>
        <v>0</v>
      </c>
      <c r="K180" s="10">
        <f t="shared" si="5"/>
        <v>0</v>
      </c>
    </row>
    <row r="181" spans="3:11" x14ac:dyDescent="0.25">
      <c r="C181" s="10"/>
      <c r="J181">
        <f t="shared" si="4"/>
        <v>0</v>
      </c>
      <c r="K181" s="10">
        <f t="shared" si="5"/>
        <v>0</v>
      </c>
    </row>
    <row r="182" spans="3:11" x14ac:dyDescent="0.25">
      <c r="C182" s="10"/>
      <c r="J182">
        <f t="shared" si="4"/>
        <v>0</v>
      </c>
      <c r="K182" s="10">
        <f t="shared" si="5"/>
        <v>0</v>
      </c>
    </row>
    <row r="183" spans="3:11" x14ac:dyDescent="0.25">
      <c r="C183" s="10"/>
      <c r="J183">
        <f t="shared" si="4"/>
        <v>0</v>
      </c>
      <c r="K183" s="10">
        <f t="shared" si="5"/>
        <v>0</v>
      </c>
    </row>
    <row r="184" spans="3:11" x14ac:dyDescent="0.25">
      <c r="C184" s="10"/>
      <c r="J184">
        <f t="shared" si="4"/>
        <v>0</v>
      </c>
      <c r="K184" s="10">
        <f t="shared" si="5"/>
        <v>0</v>
      </c>
    </row>
    <row r="185" spans="3:11" x14ac:dyDescent="0.25">
      <c r="C185" s="10"/>
      <c r="J185">
        <f t="shared" si="4"/>
        <v>0</v>
      </c>
      <c r="K185" s="10">
        <f t="shared" si="5"/>
        <v>0</v>
      </c>
    </row>
    <row r="186" spans="3:11" x14ac:dyDescent="0.25">
      <c r="C186" s="10"/>
      <c r="J186">
        <f t="shared" si="4"/>
        <v>0</v>
      </c>
      <c r="K186" s="10">
        <f t="shared" si="5"/>
        <v>0</v>
      </c>
    </row>
    <row r="187" spans="3:11" x14ac:dyDescent="0.25">
      <c r="C187" s="10"/>
      <c r="J187">
        <f t="shared" si="4"/>
        <v>0</v>
      </c>
      <c r="K187" s="10">
        <f t="shared" si="5"/>
        <v>0</v>
      </c>
    </row>
    <row r="188" spans="3:11" x14ac:dyDescent="0.25">
      <c r="C188" s="10"/>
      <c r="J188">
        <f t="shared" si="4"/>
        <v>0</v>
      </c>
      <c r="K188" s="10">
        <f t="shared" si="5"/>
        <v>0</v>
      </c>
    </row>
    <row r="189" spans="3:11" x14ac:dyDescent="0.25">
      <c r="C189" s="10"/>
      <c r="J189">
        <f t="shared" si="4"/>
        <v>0</v>
      </c>
      <c r="K189" s="10">
        <f t="shared" si="5"/>
        <v>0</v>
      </c>
    </row>
    <row r="190" spans="3:11" x14ac:dyDescent="0.25">
      <c r="C190" s="10"/>
      <c r="J190">
        <f t="shared" si="4"/>
        <v>0</v>
      </c>
      <c r="K190" s="10">
        <f t="shared" si="5"/>
        <v>0</v>
      </c>
    </row>
    <row r="191" spans="3:11" x14ac:dyDescent="0.25">
      <c r="C191" s="10"/>
      <c r="J191">
        <f t="shared" si="4"/>
        <v>0</v>
      </c>
      <c r="K191" s="10">
        <f t="shared" si="5"/>
        <v>0</v>
      </c>
    </row>
    <row r="192" spans="3:11" x14ac:dyDescent="0.25">
      <c r="C192" s="10"/>
      <c r="J192">
        <f t="shared" si="4"/>
        <v>0</v>
      </c>
      <c r="K192" s="10">
        <f t="shared" si="5"/>
        <v>0</v>
      </c>
    </row>
    <row r="193" spans="3:11" x14ac:dyDescent="0.25">
      <c r="C193" s="10"/>
      <c r="J193">
        <f t="shared" si="4"/>
        <v>0</v>
      </c>
      <c r="K193" s="10">
        <f t="shared" si="5"/>
        <v>0</v>
      </c>
    </row>
    <row r="194" spans="3:11" x14ac:dyDescent="0.25">
      <c r="C194" s="10"/>
      <c r="J194">
        <f t="shared" si="4"/>
        <v>0</v>
      </c>
      <c r="K194" s="10">
        <f t="shared" si="5"/>
        <v>0</v>
      </c>
    </row>
    <row r="195" spans="3:11" x14ac:dyDescent="0.25">
      <c r="C195" s="10"/>
      <c r="J195">
        <f t="shared" si="4"/>
        <v>0</v>
      </c>
      <c r="K195" s="10">
        <f t="shared" si="5"/>
        <v>0</v>
      </c>
    </row>
    <row r="196" spans="3:11" x14ac:dyDescent="0.25">
      <c r="C196" s="10"/>
      <c r="J196">
        <f t="shared" si="4"/>
        <v>0</v>
      </c>
      <c r="K196" s="10">
        <f t="shared" si="5"/>
        <v>0</v>
      </c>
    </row>
    <row r="197" spans="3:11" x14ac:dyDescent="0.25">
      <c r="C197" s="10"/>
      <c r="J197">
        <f t="shared" si="4"/>
        <v>0</v>
      </c>
      <c r="K197" s="10">
        <f t="shared" si="5"/>
        <v>0</v>
      </c>
    </row>
    <row r="198" spans="3:11" x14ac:dyDescent="0.25">
      <c r="C198" s="10"/>
      <c r="J198">
        <f t="shared" si="4"/>
        <v>0</v>
      </c>
      <c r="K198" s="10">
        <f t="shared" si="5"/>
        <v>0</v>
      </c>
    </row>
    <row r="199" spans="3:11" x14ac:dyDescent="0.25">
      <c r="C199" s="10"/>
      <c r="J199">
        <f t="shared" si="4"/>
        <v>0</v>
      </c>
      <c r="K199" s="10">
        <f t="shared" si="5"/>
        <v>0</v>
      </c>
    </row>
    <row r="200" spans="3:11" x14ac:dyDescent="0.25">
      <c r="C200" s="10"/>
      <c r="J200">
        <f t="shared" si="4"/>
        <v>0</v>
      </c>
      <c r="K200" s="10">
        <f t="shared" si="5"/>
        <v>0</v>
      </c>
    </row>
    <row r="201" spans="3:11" x14ac:dyDescent="0.25">
      <c r="C201" s="10"/>
      <c r="J201">
        <f t="shared" si="4"/>
        <v>0</v>
      </c>
      <c r="K201" s="10">
        <f t="shared" si="5"/>
        <v>0</v>
      </c>
    </row>
    <row r="202" spans="3:11" x14ac:dyDescent="0.25">
      <c r="C202" s="10"/>
      <c r="J202">
        <f t="shared" si="4"/>
        <v>0</v>
      </c>
      <c r="K202" s="10">
        <f t="shared" si="5"/>
        <v>0</v>
      </c>
    </row>
    <row r="203" spans="3:11" x14ac:dyDescent="0.25">
      <c r="C203" s="10"/>
      <c r="J203">
        <f t="shared" ref="J203:J266" si="6">-(B203*A203)</f>
        <v>0</v>
      </c>
      <c r="K203" s="10">
        <f t="shared" ref="K203:K266" si="7">B203*1000/$D$7</f>
        <v>0</v>
      </c>
    </row>
    <row r="204" spans="3:11" x14ac:dyDescent="0.25">
      <c r="C204" s="10"/>
      <c r="J204">
        <f t="shared" si="6"/>
        <v>0</v>
      </c>
      <c r="K204" s="10">
        <f t="shared" si="7"/>
        <v>0</v>
      </c>
    </row>
    <row r="205" spans="3:11" x14ac:dyDescent="0.25">
      <c r="C205" s="10"/>
      <c r="J205">
        <f t="shared" si="6"/>
        <v>0</v>
      </c>
      <c r="K205" s="10">
        <f t="shared" si="7"/>
        <v>0</v>
      </c>
    </row>
    <row r="206" spans="3:11" x14ac:dyDescent="0.25">
      <c r="C206" s="10"/>
      <c r="J206">
        <f t="shared" si="6"/>
        <v>0</v>
      </c>
      <c r="K206" s="10">
        <f t="shared" si="7"/>
        <v>0</v>
      </c>
    </row>
    <row r="207" spans="3:11" x14ac:dyDescent="0.25">
      <c r="C207" s="10"/>
      <c r="J207">
        <f t="shared" si="6"/>
        <v>0</v>
      </c>
      <c r="K207" s="10">
        <f t="shared" si="7"/>
        <v>0</v>
      </c>
    </row>
    <row r="208" spans="3:11" x14ac:dyDescent="0.25">
      <c r="C208" s="10"/>
      <c r="J208">
        <f t="shared" si="6"/>
        <v>0</v>
      </c>
      <c r="K208" s="10">
        <f t="shared" si="7"/>
        <v>0</v>
      </c>
    </row>
    <row r="209" spans="3:11" x14ac:dyDescent="0.25">
      <c r="C209" s="10"/>
      <c r="J209">
        <f t="shared" si="6"/>
        <v>0</v>
      </c>
      <c r="K209" s="10">
        <f t="shared" si="7"/>
        <v>0</v>
      </c>
    </row>
    <row r="210" spans="3:11" x14ac:dyDescent="0.25">
      <c r="C210" s="10"/>
      <c r="J210">
        <f t="shared" si="6"/>
        <v>0</v>
      </c>
      <c r="K210" s="10">
        <f t="shared" si="7"/>
        <v>0</v>
      </c>
    </row>
    <row r="211" spans="3:11" x14ac:dyDescent="0.25">
      <c r="C211" s="10"/>
      <c r="J211">
        <f t="shared" si="6"/>
        <v>0</v>
      </c>
      <c r="K211" s="10">
        <f t="shared" si="7"/>
        <v>0</v>
      </c>
    </row>
    <row r="212" spans="3:11" x14ac:dyDescent="0.25">
      <c r="C212" s="10"/>
      <c r="J212">
        <f t="shared" si="6"/>
        <v>0</v>
      </c>
      <c r="K212" s="10">
        <f t="shared" si="7"/>
        <v>0</v>
      </c>
    </row>
    <row r="213" spans="3:11" x14ac:dyDescent="0.25">
      <c r="C213" s="10"/>
      <c r="J213">
        <f t="shared" si="6"/>
        <v>0</v>
      </c>
      <c r="K213" s="10">
        <f t="shared" si="7"/>
        <v>0</v>
      </c>
    </row>
    <row r="214" spans="3:11" x14ac:dyDescent="0.25">
      <c r="C214" s="10"/>
      <c r="J214">
        <f t="shared" si="6"/>
        <v>0</v>
      </c>
      <c r="K214" s="10">
        <f t="shared" si="7"/>
        <v>0</v>
      </c>
    </row>
    <row r="215" spans="3:11" x14ac:dyDescent="0.25">
      <c r="C215" s="10"/>
      <c r="J215">
        <f t="shared" si="6"/>
        <v>0</v>
      </c>
      <c r="K215" s="10">
        <f t="shared" si="7"/>
        <v>0</v>
      </c>
    </row>
    <row r="216" spans="3:11" x14ac:dyDescent="0.25">
      <c r="C216" s="10"/>
      <c r="J216">
        <f t="shared" si="6"/>
        <v>0</v>
      </c>
      <c r="K216" s="10">
        <f t="shared" si="7"/>
        <v>0</v>
      </c>
    </row>
    <row r="217" spans="3:11" x14ac:dyDescent="0.25">
      <c r="C217" s="10"/>
      <c r="J217">
        <f t="shared" si="6"/>
        <v>0</v>
      </c>
      <c r="K217" s="10">
        <f t="shared" si="7"/>
        <v>0</v>
      </c>
    </row>
    <row r="218" spans="3:11" x14ac:dyDescent="0.25">
      <c r="C218" s="10"/>
      <c r="J218">
        <f t="shared" si="6"/>
        <v>0</v>
      </c>
      <c r="K218" s="10">
        <f t="shared" si="7"/>
        <v>0</v>
      </c>
    </row>
    <row r="219" spans="3:11" x14ac:dyDescent="0.25">
      <c r="C219" s="10"/>
      <c r="J219">
        <f t="shared" si="6"/>
        <v>0</v>
      </c>
      <c r="K219" s="10">
        <f t="shared" si="7"/>
        <v>0</v>
      </c>
    </row>
    <row r="220" spans="3:11" x14ac:dyDescent="0.25">
      <c r="C220" s="10"/>
      <c r="J220">
        <f t="shared" si="6"/>
        <v>0</v>
      </c>
      <c r="K220" s="10">
        <f t="shared" si="7"/>
        <v>0</v>
      </c>
    </row>
    <row r="221" spans="3:11" x14ac:dyDescent="0.25">
      <c r="C221" s="10"/>
      <c r="J221">
        <f t="shared" si="6"/>
        <v>0</v>
      </c>
      <c r="K221" s="10">
        <f t="shared" si="7"/>
        <v>0</v>
      </c>
    </row>
    <row r="222" spans="3:11" x14ac:dyDescent="0.25">
      <c r="C222" s="10"/>
      <c r="J222">
        <f t="shared" si="6"/>
        <v>0</v>
      </c>
      <c r="K222" s="10">
        <f t="shared" si="7"/>
        <v>0</v>
      </c>
    </row>
    <row r="223" spans="3:11" x14ac:dyDescent="0.25">
      <c r="C223" s="10"/>
      <c r="J223">
        <f t="shared" si="6"/>
        <v>0</v>
      </c>
      <c r="K223" s="10">
        <f t="shared" si="7"/>
        <v>0</v>
      </c>
    </row>
    <row r="224" spans="3:11" x14ac:dyDescent="0.25">
      <c r="C224" s="10"/>
      <c r="J224">
        <f t="shared" si="6"/>
        <v>0</v>
      </c>
      <c r="K224" s="10">
        <f t="shared" si="7"/>
        <v>0</v>
      </c>
    </row>
    <row r="225" spans="3:11" x14ac:dyDescent="0.25">
      <c r="C225" s="10"/>
      <c r="J225">
        <f t="shared" si="6"/>
        <v>0</v>
      </c>
      <c r="K225" s="10">
        <f t="shared" si="7"/>
        <v>0</v>
      </c>
    </row>
    <row r="226" spans="3:11" x14ac:dyDescent="0.25">
      <c r="C226" s="10"/>
      <c r="J226">
        <f t="shared" si="6"/>
        <v>0</v>
      </c>
      <c r="K226" s="10">
        <f t="shared" si="7"/>
        <v>0</v>
      </c>
    </row>
    <row r="227" spans="3:11" x14ac:dyDescent="0.25">
      <c r="C227" s="10"/>
      <c r="J227">
        <f t="shared" si="6"/>
        <v>0</v>
      </c>
      <c r="K227" s="10">
        <f t="shared" si="7"/>
        <v>0</v>
      </c>
    </row>
    <row r="228" spans="3:11" x14ac:dyDescent="0.25">
      <c r="C228" s="10"/>
      <c r="J228">
        <f t="shared" si="6"/>
        <v>0</v>
      </c>
      <c r="K228" s="10">
        <f t="shared" si="7"/>
        <v>0</v>
      </c>
    </row>
    <row r="229" spans="3:11" x14ac:dyDescent="0.25">
      <c r="C229" s="10"/>
      <c r="J229">
        <f t="shared" si="6"/>
        <v>0</v>
      </c>
      <c r="K229" s="10">
        <f t="shared" si="7"/>
        <v>0</v>
      </c>
    </row>
    <row r="230" spans="3:11" x14ac:dyDescent="0.25">
      <c r="C230" s="10"/>
      <c r="J230">
        <f t="shared" si="6"/>
        <v>0</v>
      </c>
      <c r="K230" s="10">
        <f t="shared" si="7"/>
        <v>0</v>
      </c>
    </row>
    <row r="231" spans="3:11" x14ac:dyDescent="0.25">
      <c r="C231" s="10"/>
      <c r="J231">
        <f t="shared" si="6"/>
        <v>0</v>
      </c>
      <c r="K231" s="10">
        <f t="shared" si="7"/>
        <v>0</v>
      </c>
    </row>
    <row r="232" spans="3:11" x14ac:dyDescent="0.25">
      <c r="C232" s="10"/>
      <c r="J232">
        <f t="shared" si="6"/>
        <v>0</v>
      </c>
      <c r="K232" s="10">
        <f t="shared" si="7"/>
        <v>0</v>
      </c>
    </row>
    <row r="233" spans="3:11" x14ac:dyDescent="0.25">
      <c r="C233" s="10"/>
      <c r="J233">
        <f t="shared" si="6"/>
        <v>0</v>
      </c>
      <c r="K233" s="10">
        <f t="shared" si="7"/>
        <v>0</v>
      </c>
    </row>
    <row r="234" spans="3:11" x14ac:dyDescent="0.25">
      <c r="C234" s="10"/>
      <c r="J234">
        <f t="shared" si="6"/>
        <v>0</v>
      </c>
      <c r="K234" s="10">
        <f t="shared" si="7"/>
        <v>0</v>
      </c>
    </row>
    <row r="235" spans="3:11" x14ac:dyDescent="0.25">
      <c r="C235" s="10"/>
      <c r="J235">
        <f t="shared" si="6"/>
        <v>0</v>
      </c>
      <c r="K235" s="10">
        <f t="shared" si="7"/>
        <v>0</v>
      </c>
    </row>
    <row r="236" spans="3:11" x14ac:dyDescent="0.25">
      <c r="C236" s="10"/>
      <c r="J236">
        <f t="shared" si="6"/>
        <v>0</v>
      </c>
      <c r="K236" s="10">
        <f t="shared" si="7"/>
        <v>0</v>
      </c>
    </row>
    <row r="237" spans="3:11" x14ac:dyDescent="0.25">
      <c r="C237" s="10"/>
      <c r="J237">
        <f t="shared" si="6"/>
        <v>0</v>
      </c>
      <c r="K237" s="10">
        <f t="shared" si="7"/>
        <v>0</v>
      </c>
    </row>
    <row r="238" spans="3:11" x14ac:dyDescent="0.25">
      <c r="C238" s="10"/>
      <c r="J238">
        <f t="shared" si="6"/>
        <v>0</v>
      </c>
      <c r="K238" s="10">
        <f t="shared" si="7"/>
        <v>0</v>
      </c>
    </row>
    <row r="239" spans="3:11" x14ac:dyDescent="0.25">
      <c r="C239" s="10"/>
      <c r="J239">
        <f t="shared" si="6"/>
        <v>0</v>
      </c>
      <c r="K239" s="10">
        <f t="shared" si="7"/>
        <v>0</v>
      </c>
    </row>
    <row r="240" spans="3:11" x14ac:dyDescent="0.25">
      <c r="C240" s="10"/>
      <c r="J240">
        <f t="shared" si="6"/>
        <v>0</v>
      </c>
      <c r="K240" s="10">
        <f t="shared" si="7"/>
        <v>0</v>
      </c>
    </row>
    <row r="241" spans="3:11" x14ac:dyDescent="0.25">
      <c r="C241" s="10"/>
      <c r="J241">
        <f t="shared" si="6"/>
        <v>0</v>
      </c>
      <c r="K241" s="10">
        <f t="shared" si="7"/>
        <v>0</v>
      </c>
    </row>
    <row r="242" spans="3:11" x14ac:dyDescent="0.25">
      <c r="C242" s="10"/>
      <c r="J242">
        <f t="shared" si="6"/>
        <v>0</v>
      </c>
      <c r="K242" s="10">
        <f t="shared" si="7"/>
        <v>0</v>
      </c>
    </row>
    <row r="243" spans="3:11" x14ac:dyDescent="0.25">
      <c r="C243" s="10"/>
      <c r="J243">
        <f t="shared" si="6"/>
        <v>0</v>
      </c>
      <c r="K243" s="10">
        <f t="shared" si="7"/>
        <v>0</v>
      </c>
    </row>
    <row r="244" spans="3:11" x14ac:dyDescent="0.25">
      <c r="C244" s="10"/>
      <c r="J244">
        <f t="shared" si="6"/>
        <v>0</v>
      </c>
      <c r="K244" s="10">
        <f t="shared" si="7"/>
        <v>0</v>
      </c>
    </row>
    <row r="245" spans="3:11" x14ac:dyDescent="0.25">
      <c r="C245" s="10"/>
      <c r="J245">
        <f t="shared" si="6"/>
        <v>0</v>
      </c>
      <c r="K245" s="10">
        <f t="shared" si="7"/>
        <v>0</v>
      </c>
    </row>
    <row r="246" spans="3:11" x14ac:dyDescent="0.25">
      <c r="C246" s="10"/>
      <c r="J246">
        <f t="shared" si="6"/>
        <v>0</v>
      </c>
      <c r="K246" s="10">
        <f t="shared" si="7"/>
        <v>0</v>
      </c>
    </row>
    <row r="247" spans="3:11" x14ac:dyDescent="0.25">
      <c r="C247" s="10"/>
      <c r="J247">
        <f t="shared" si="6"/>
        <v>0</v>
      </c>
      <c r="K247" s="10">
        <f t="shared" si="7"/>
        <v>0</v>
      </c>
    </row>
    <row r="248" spans="3:11" x14ac:dyDescent="0.25">
      <c r="C248" s="10"/>
      <c r="J248">
        <f t="shared" si="6"/>
        <v>0</v>
      </c>
      <c r="K248" s="10">
        <f t="shared" si="7"/>
        <v>0</v>
      </c>
    </row>
    <row r="249" spans="3:11" x14ac:dyDescent="0.25">
      <c r="C249" s="10"/>
      <c r="J249">
        <f t="shared" si="6"/>
        <v>0</v>
      </c>
      <c r="K249" s="10">
        <f t="shared" si="7"/>
        <v>0</v>
      </c>
    </row>
    <row r="250" spans="3:11" x14ac:dyDescent="0.25">
      <c r="C250" s="10"/>
      <c r="J250">
        <f t="shared" si="6"/>
        <v>0</v>
      </c>
      <c r="K250" s="10">
        <f t="shared" si="7"/>
        <v>0</v>
      </c>
    </row>
    <row r="251" spans="3:11" x14ac:dyDescent="0.25">
      <c r="C251" s="10"/>
      <c r="J251">
        <f t="shared" si="6"/>
        <v>0</v>
      </c>
      <c r="K251" s="10">
        <f t="shared" si="7"/>
        <v>0</v>
      </c>
    </row>
    <row r="252" spans="3:11" x14ac:dyDescent="0.25">
      <c r="C252" s="10"/>
      <c r="J252">
        <f t="shared" si="6"/>
        <v>0</v>
      </c>
      <c r="K252" s="10">
        <f t="shared" si="7"/>
        <v>0</v>
      </c>
    </row>
    <row r="253" spans="3:11" x14ac:dyDescent="0.25">
      <c r="C253" s="10"/>
      <c r="J253">
        <f t="shared" si="6"/>
        <v>0</v>
      </c>
      <c r="K253" s="10">
        <f t="shared" si="7"/>
        <v>0</v>
      </c>
    </row>
    <row r="254" spans="3:11" x14ac:dyDescent="0.25">
      <c r="C254" s="10"/>
      <c r="J254">
        <f t="shared" si="6"/>
        <v>0</v>
      </c>
      <c r="K254" s="10">
        <f t="shared" si="7"/>
        <v>0</v>
      </c>
    </row>
    <row r="255" spans="3:11" x14ac:dyDescent="0.25">
      <c r="C255" s="10"/>
      <c r="J255">
        <f t="shared" si="6"/>
        <v>0</v>
      </c>
      <c r="K255" s="10">
        <f t="shared" si="7"/>
        <v>0</v>
      </c>
    </row>
    <row r="256" spans="3:11" x14ac:dyDescent="0.25">
      <c r="C256" s="10"/>
      <c r="J256">
        <f t="shared" si="6"/>
        <v>0</v>
      </c>
      <c r="K256" s="10">
        <f t="shared" si="7"/>
        <v>0</v>
      </c>
    </row>
    <row r="257" spans="3:11" x14ac:dyDescent="0.25">
      <c r="C257" s="10"/>
      <c r="J257">
        <f t="shared" si="6"/>
        <v>0</v>
      </c>
      <c r="K257" s="10">
        <f t="shared" si="7"/>
        <v>0</v>
      </c>
    </row>
    <row r="258" spans="3:11" x14ac:dyDescent="0.25">
      <c r="C258" s="10"/>
      <c r="J258">
        <f t="shared" si="6"/>
        <v>0</v>
      </c>
      <c r="K258" s="10">
        <f t="shared" si="7"/>
        <v>0</v>
      </c>
    </row>
    <row r="259" spans="3:11" x14ac:dyDescent="0.25">
      <c r="C259" s="10"/>
      <c r="J259">
        <f t="shared" si="6"/>
        <v>0</v>
      </c>
      <c r="K259" s="10">
        <f t="shared" si="7"/>
        <v>0</v>
      </c>
    </row>
    <row r="260" spans="3:11" x14ac:dyDescent="0.25">
      <c r="C260" s="10"/>
      <c r="J260">
        <f t="shared" si="6"/>
        <v>0</v>
      </c>
      <c r="K260" s="10">
        <f t="shared" si="7"/>
        <v>0</v>
      </c>
    </row>
    <row r="261" spans="3:11" x14ac:dyDescent="0.25">
      <c r="C261" s="10"/>
      <c r="J261">
        <f t="shared" si="6"/>
        <v>0</v>
      </c>
      <c r="K261" s="10">
        <f t="shared" si="7"/>
        <v>0</v>
      </c>
    </row>
    <row r="262" spans="3:11" x14ac:dyDescent="0.25">
      <c r="C262" s="10"/>
      <c r="J262">
        <f t="shared" si="6"/>
        <v>0</v>
      </c>
      <c r="K262" s="10">
        <f t="shared" si="7"/>
        <v>0</v>
      </c>
    </row>
    <row r="263" spans="3:11" x14ac:dyDescent="0.25">
      <c r="C263" s="10"/>
      <c r="J263">
        <f t="shared" si="6"/>
        <v>0</v>
      </c>
      <c r="K263" s="10">
        <f t="shared" si="7"/>
        <v>0</v>
      </c>
    </row>
    <row r="264" spans="3:11" x14ac:dyDescent="0.25">
      <c r="C264" s="10"/>
      <c r="J264">
        <f t="shared" si="6"/>
        <v>0</v>
      </c>
      <c r="K264" s="10">
        <f t="shared" si="7"/>
        <v>0</v>
      </c>
    </row>
    <row r="265" spans="3:11" x14ac:dyDescent="0.25">
      <c r="C265" s="10"/>
      <c r="J265">
        <f t="shared" si="6"/>
        <v>0</v>
      </c>
      <c r="K265" s="10">
        <f t="shared" si="7"/>
        <v>0</v>
      </c>
    </row>
    <row r="266" spans="3:11" x14ac:dyDescent="0.25">
      <c r="C266" s="10"/>
      <c r="J266">
        <f t="shared" si="6"/>
        <v>0</v>
      </c>
      <c r="K266" s="10">
        <f t="shared" si="7"/>
        <v>0</v>
      </c>
    </row>
    <row r="267" spans="3:11" x14ac:dyDescent="0.25">
      <c r="C267" s="10"/>
      <c r="J267">
        <f t="shared" ref="J267:J330" si="8">-(B267*A267)</f>
        <v>0</v>
      </c>
      <c r="K267" s="10">
        <f t="shared" ref="K267:K330" si="9">B267*1000/$D$7</f>
        <v>0</v>
      </c>
    </row>
    <row r="268" spans="3:11" x14ac:dyDescent="0.25">
      <c r="C268" s="10"/>
      <c r="J268">
        <f t="shared" si="8"/>
        <v>0</v>
      </c>
      <c r="K268" s="10">
        <f t="shared" si="9"/>
        <v>0</v>
      </c>
    </row>
    <row r="269" spans="3:11" x14ac:dyDescent="0.25">
      <c r="C269" s="10"/>
      <c r="J269">
        <f t="shared" si="8"/>
        <v>0</v>
      </c>
      <c r="K269" s="10">
        <f t="shared" si="9"/>
        <v>0</v>
      </c>
    </row>
    <row r="270" spans="3:11" x14ac:dyDescent="0.25">
      <c r="C270" s="10"/>
      <c r="J270">
        <f t="shared" si="8"/>
        <v>0</v>
      </c>
      <c r="K270" s="10">
        <f t="shared" si="9"/>
        <v>0</v>
      </c>
    </row>
    <row r="271" spans="3:11" x14ac:dyDescent="0.25">
      <c r="C271" s="10"/>
      <c r="J271">
        <f t="shared" si="8"/>
        <v>0</v>
      </c>
      <c r="K271" s="10">
        <f t="shared" si="9"/>
        <v>0</v>
      </c>
    </row>
    <row r="272" spans="3:11" x14ac:dyDescent="0.25">
      <c r="C272" s="10"/>
      <c r="J272">
        <f t="shared" si="8"/>
        <v>0</v>
      </c>
      <c r="K272" s="10">
        <f t="shared" si="9"/>
        <v>0</v>
      </c>
    </row>
    <row r="273" spans="3:11" x14ac:dyDescent="0.25">
      <c r="C273" s="10"/>
      <c r="J273">
        <f t="shared" si="8"/>
        <v>0</v>
      </c>
      <c r="K273" s="10">
        <f t="shared" si="9"/>
        <v>0</v>
      </c>
    </row>
    <row r="274" spans="3:11" x14ac:dyDescent="0.25">
      <c r="C274" s="10"/>
      <c r="J274">
        <f t="shared" si="8"/>
        <v>0</v>
      </c>
      <c r="K274" s="10">
        <f t="shared" si="9"/>
        <v>0</v>
      </c>
    </row>
    <row r="275" spans="3:11" x14ac:dyDescent="0.25">
      <c r="C275" s="10"/>
      <c r="J275">
        <f t="shared" si="8"/>
        <v>0</v>
      </c>
      <c r="K275" s="10">
        <f t="shared" si="9"/>
        <v>0</v>
      </c>
    </row>
    <row r="276" spans="3:11" x14ac:dyDescent="0.25">
      <c r="C276" s="10"/>
      <c r="J276">
        <f t="shared" si="8"/>
        <v>0</v>
      </c>
      <c r="K276" s="10">
        <f t="shared" si="9"/>
        <v>0</v>
      </c>
    </row>
    <row r="277" spans="3:11" x14ac:dyDescent="0.25">
      <c r="C277" s="10"/>
      <c r="J277">
        <f t="shared" si="8"/>
        <v>0</v>
      </c>
      <c r="K277" s="10">
        <f t="shared" si="9"/>
        <v>0</v>
      </c>
    </row>
    <row r="278" spans="3:11" x14ac:dyDescent="0.25">
      <c r="C278" s="10"/>
      <c r="J278">
        <f t="shared" si="8"/>
        <v>0</v>
      </c>
      <c r="K278" s="10">
        <f t="shared" si="9"/>
        <v>0</v>
      </c>
    </row>
    <row r="279" spans="3:11" x14ac:dyDescent="0.25">
      <c r="C279" s="10"/>
      <c r="J279">
        <f t="shared" si="8"/>
        <v>0</v>
      </c>
      <c r="K279" s="10">
        <f t="shared" si="9"/>
        <v>0</v>
      </c>
    </row>
    <row r="280" spans="3:11" x14ac:dyDescent="0.25">
      <c r="C280" s="10"/>
      <c r="J280">
        <f t="shared" si="8"/>
        <v>0</v>
      </c>
      <c r="K280" s="10">
        <f t="shared" si="9"/>
        <v>0</v>
      </c>
    </row>
    <row r="281" spans="3:11" x14ac:dyDescent="0.25">
      <c r="C281" s="10"/>
      <c r="J281">
        <f t="shared" si="8"/>
        <v>0</v>
      </c>
      <c r="K281" s="10">
        <f t="shared" si="9"/>
        <v>0</v>
      </c>
    </row>
    <row r="282" spans="3:11" x14ac:dyDescent="0.25">
      <c r="C282" s="10"/>
      <c r="J282">
        <f t="shared" si="8"/>
        <v>0</v>
      </c>
      <c r="K282" s="10">
        <f t="shared" si="9"/>
        <v>0</v>
      </c>
    </row>
    <row r="283" spans="3:11" x14ac:dyDescent="0.25">
      <c r="C283" s="10"/>
      <c r="J283">
        <f t="shared" si="8"/>
        <v>0</v>
      </c>
      <c r="K283" s="10">
        <f t="shared" si="9"/>
        <v>0</v>
      </c>
    </row>
    <row r="284" spans="3:11" x14ac:dyDescent="0.25">
      <c r="C284" s="10"/>
      <c r="J284">
        <f t="shared" si="8"/>
        <v>0</v>
      </c>
      <c r="K284" s="10">
        <f t="shared" si="9"/>
        <v>0</v>
      </c>
    </row>
    <row r="285" spans="3:11" x14ac:dyDescent="0.25">
      <c r="C285" s="10"/>
      <c r="J285">
        <f t="shared" si="8"/>
        <v>0</v>
      </c>
      <c r="K285" s="10">
        <f t="shared" si="9"/>
        <v>0</v>
      </c>
    </row>
    <row r="286" spans="3:11" x14ac:dyDescent="0.25">
      <c r="C286" s="10"/>
      <c r="J286">
        <f t="shared" si="8"/>
        <v>0</v>
      </c>
      <c r="K286" s="10">
        <f t="shared" si="9"/>
        <v>0</v>
      </c>
    </row>
    <row r="287" spans="3:11" x14ac:dyDescent="0.25">
      <c r="C287" s="10"/>
      <c r="J287">
        <f t="shared" si="8"/>
        <v>0</v>
      </c>
      <c r="K287" s="10">
        <f t="shared" si="9"/>
        <v>0</v>
      </c>
    </row>
    <row r="288" spans="3:11" x14ac:dyDescent="0.25">
      <c r="C288" s="10"/>
      <c r="J288">
        <f t="shared" si="8"/>
        <v>0</v>
      </c>
      <c r="K288" s="10">
        <f t="shared" si="9"/>
        <v>0</v>
      </c>
    </row>
    <row r="289" spans="3:11" x14ac:dyDescent="0.25">
      <c r="C289" s="10"/>
      <c r="J289">
        <f t="shared" si="8"/>
        <v>0</v>
      </c>
      <c r="K289" s="10">
        <f t="shared" si="9"/>
        <v>0</v>
      </c>
    </row>
    <row r="290" spans="3:11" x14ac:dyDescent="0.25">
      <c r="C290" s="10"/>
      <c r="J290">
        <f t="shared" si="8"/>
        <v>0</v>
      </c>
      <c r="K290" s="10">
        <f t="shared" si="9"/>
        <v>0</v>
      </c>
    </row>
    <row r="291" spans="3:11" x14ac:dyDescent="0.25">
      <c r="C291" s="10"/>
      <c r="J291">
        <f t="shared" si="8"/>
        <v>0</v>
      </c>
      <c r="K291" s="10">
        <f t="shared" si="9"/>
        <v>0</v>
      </c>
    </row>
    <row r="292" spans="3:11" x14ac:dyDescent="0.25">
      <c r="C292" s="10"/>
      <c r="J292">
        <f t="shared" si="8"/>
        <v>0</v>
      </c>
      <c r="K292" s="10">
        <f t="shared" si="9"/>
        <v>0</v>
      </c>
    </row>
    <row r="293" spans="3:11" x14ac:dyDescent="0.25">
      <c r="C293" s="10"/>
      <c r="J293">
        <f t="shared" si="8"/>
        <v>0</v>
      </c>
      <c r="K293" s="10">
        <f t="shared" si="9"/>
        <v>0</v>
      </c>
    </row>
    <row r="294" spans="3:11" x14ac:dyDescent="0.25">
      <c r="C294" s="10"/>
      <c r="J294">
        <f t="shared" si="8"/>
        <v>0</v>
      </c>
      <c r="K294" s="10">
        <f t="shared" si="9"/>
        <v>0</v>
      </c>
    </row>
    <row r="295" spans="3:11" x14ac:dyDescent="0.25">
      <c r="C295" s="10"/>
      <c r="J295">
        <f t="shared" si="8"/>
        <v>0</v>
      </c>
      <c r="K295" s="10">
        <f t="shared" si="9"/>
        <v>0</v>
      </c>
    </row>
    <row r="296" spans="3:11" x14ac:dyDescent="0.25">
      <c r="C296" s="10"/>
      <c r="J296">
        <f t="shared" si="8"/>
        <v>0</v>
      </c>
      <c r="K296" s="10">
        <f t="shared" si="9"/>
        <v>0</v>
      </c>
    </row>
    <row r="297" spans="3:11" x14ac:dyDescent="0.25">
      <c r="C297" s="10"/>
      <c r="J297">
        <f t="shared" si="8"/>
        <v>0</v>
      </c>
      <c r="K297" s="10">
        <f t="shared" si="9"/>
        <v>0</v>
      </c>
    </row>
    <row r="298" spans="3:11" x14ac:dyDescent="0.25">
      <c r="C298" s="10"/>
      <c r="J298">
        <f t="shared" si="8"/>
        <v>0</v>
      </c>
      <c r="K298" s="10">
        <f t="shared" si="9"/>
        <v>0</v>
      </c>
    </row>
    <row r="299" spans="3:11" x14ac:dyDescent="0.25">
      <c r="C299" s="10"/>
      <c r="J299">
        <f t="shared" si="8"/>
        <v>0</v>
      </c>
      <c r="K299" s="10">
        <f t="shared" si="9"/>
        <v>0</v>
      </c>
    </row>
    <row r="300" spans="3:11" x14ac:dyDescent="0.25">
      <c r="C300" s="10"/>
      <c r="J300">
        <f t="shared" si="8"/>
        <v>0</v>
      </c>
      <c r="K300" s="10">
        <f t="shared" si="9"/>
        <v>0</v>
      </c>
    </row>
    <row r="301" spans="3:11" x14ac:dyDescent="0.25">
      <c r="C301" s="10"/>
      <c r="J301">
        <f t="shared" si="8"/>
        <v>0</v>
      </c>
      <c r="K301" s="10">
        <f t="shared" si="9"/>
        <v>0</v>
      </c>
    </row>
    <row r="302" spans="3:11" x14ac:dyDescent="0.25">
      <c r="C302" s="10"/>
      <c r="J302">
        <f t="shared" si="8"/>
        <v>0</v>
      </c>
      <c r="K302" s="10">
        <f t="shared" si="9"/>
        <v>0</v>
      </c>
    </row>
    <row r="303" spans="3:11" x14ac:dyDescent="0.25">
      <c r="C303" s="10"/>
      <c r="J303">
        <f t="shared" si="8"/>
        <v>0</v>
      </c>
      <c r="K303" s="10">
        <f t="shared" si="9"/>
        <v>0</v>
      </c>
    </row>
    <row r="304" spans="3:11" x14ac:dyDescent="0.25">
      <c r="C304" s="10"/>
      <c r="J304">
        <f t="shared" si="8"/>
        <v>0</v>
      </c>
      <c r="K304" s="10">
        <f t="shared" si="9"/>
        <v>0</v>
      </c>
    </row>
    <row r="305" spans="3:11" x14ac:dyDescent="0.25">
      <c r="C305" s="10"/>
      <c r="J305">
        <f t="shared" si="8"/>
        <v>0</v>
      </c>
      <c r="K305" s="10">
        <f t="shared" si="9"/>
        <v>0</v>
      </c>
    </row>
    <row r="306" spans="3:11" x14ac:dyDescent="0.25">
      <c r="C306" s="10"/>
      <c r="J306">
        <f t="shared" si="8"/>
        <v>0</v>
      </c>
      <c r="K306" s="10">
        <f t="shared" si="9"/>
        <v>0</v>
      </c>
    </row>
    <row r="307" spans="3:11" x14ac:dyDescent="0.25">
      <c r="C307" s="10"/>
      <c r="J307">
        <f t="shared" si="8"/>
        <v>0</v>
      </c>
      <c r="K307" s="10">
        <f t="shared" si="9"/>
        <v>0</v>
      </c>
    </row>
    <row r="308" spans="3:11" x14ac:dyDescent="0.25">
      <c r="C308" s="10"/>
      <c r="J308">
        <f t="shared" si="8"/>
        <v>0</v>
      </c>
      <c r="K308" s="10">
        <f t="shared" si="9"/>
        <v>0</v>
      </c>
    </row>
    <row r="309" spans="3:11" x14ac:dyDescent="0.25">
      <c r="C309" s="10"/>
      <c r="J309">
        <f t="shared" si="8"/>
        <v>0</v>
      </c>
      <c r="K309" s="10">
        <f t="shared" si="9"/>
        <v>0</v>
      </c>
    </row>
    <row r="310" spans="3:11" x14ac:dyDescent="0.25">
      <c r="C310" s="10"/>
      <c r="J310">
        <f t="shared" si="8"/>
        <v>0</v>
      </c>
      <c r="K310" s="10">
        <f t="shared" si="9"/>
        <v>0</v>
      </c>
    </row>
    <row r="311" spans="3:11" x14ac:dyDescent="0.25">
      <c r="C311" s="10"/>
      <c r="J311">
        <f t="shared" si="8"/>
        <v>0</v>
      </c>
      <c r="K311" s="10">
        <f t="shared" si="9"/>
        <v>0</v>
      </c>
    </row>
    <row r="312" spans="3:11" x14ac:dyDescent="0.25">
      <c r="C312" s="10"/>
      <c r="J312">
        <f t="shared" si="8"/>
        <v>0</v>
      </c>
      <c r="K312" s="10">
        <f t="shared" si="9"/>
        <v>0</v>
      </c>
    </row>
    <row r="313" spans="3:11" x14ac:dyDescent="0.25">
      <c r="C313" s="10"/>
      <c r="J313">
        <f t="shared" si="8"/>
        <v>0</v>
      </c>
      <c r="K313" s="10">
        <f t="shared" si="9"/>
        <v>0</v>
      </c>
    </row>
    <row r="314" spans="3:11" x14ac:dyDescent="0.25">
      <c r="C314" s="10"/>
      <c r="J314">
        <f t="shared" si="8"/>
        <v>0</v>
      </c>
      <c r="K314" s="10">
        <f t="shared" si="9"/>
        <v>0</v>
      </c>
    </row>
    <row r="315" spans="3:11" x14ac:dyDescent="0.25">
      <c r="C315" s="10"/>
      <c r="J315">
        <f t="shared" si="8"/>
        <v>0</v>
      </c>
      <c r="K315" s="10">
        <f t="shared" si="9"/>
        <v>0</v>
      </c>
    </row>
    <row r="316" spans="3:11" x14ac:dyDescent="0.25">
      <c r="C316" s="10"/>
      <c r="J316">
        <f t="shared" si="8"/>
        <v>0</v>
      </c>
      <c r="K316" s="10">
        <f t="shared" si="9"/>
        <v>0</v>
      </c>
    </row>
    <row r="317" spans="3:11" x14ac:dyDescent="0.25">
      <c r="C317" s="10"/>
      <c r="J317">
        <f t="shared" si="8"/>
        <v>0</v>
      </c>
      <c r="K317" s="10">
        <f t="shared" si="9"/>
        <v>0</v>
      </c>
    </row>
    <row r="318" spans="3:11" x14ac:dyDescent="0.25">
      <c r="C318" s="10"/>
      <c r="J318">
        <f t="shared" si="8"/>
        <v>0</v>
      </c>
      <c r="K318" s="10">
        <f t="shared" si="9"/>
        <v>0</v>
      </c>
    </row>
    <row r="319" spans="3:11" x14ac:dyDescent="0.25">
      <c r="C319" s="10"/>
      <c r="J319">
        <f t="shared" si="8"/>
        <v>0</v>
      </c>
      <c r="K319" s="10">
        <f t="shared" si="9"/>
        <v>0</v>
      </c>
    </row>
    <row r="320" spans="3:11" x14ac:dyDescent="0.25">
      <c r="C320" s="10"/>
      <c r="J320">
        <f t="shared" si="8"/>
        <v>0</v>
      </c>
      <c r="K320" s="10">
        <f t="shared" si="9"/>
        <v>0</v>
      </c>
    </row>
    <row r="321" spans="3:11" x14ac:dyDescent="0.25">
      <c r="C321" s="10"/>
      <c r="J321">
        <f t="shared" si="8"/>
        <v>0</v>
      </c>
      <c r="K321" s="10">
        <f t="shared" si="9"/>
        <v>0</v>
      </c>
    </row>
    <row r="322" spans="3:11" x14ac:dyDescent="0.25">
      <c r="C322" s="10"/>
      <c r="J322">
        <f t="shared" si="8"/>
        <v>0</v>
      </c>
      <c r="K322" s="10">
        <f t="shared" si="9"/>
        <v>0</v>
      </c>
    </row>
    <row r="323" spans="3:11" x14ac:dyDescent="0.25">
      <c r="C323" s="10"/>
      <c r="J323">
        <f t="shared" si="8"/>
        <v>0</v>
      </c>
      <c r="K323" s="10">
        <f t="shared" si="9"/>
        <v>0</v>
      </c>
    </row>
    <row r="324" spans="3:11" x14ac:dyDescent="0.25">
      <c r="C324" s="10"/>
      <c r="J324">
        <f t="shared" si="8"/>
        <v>0</v>
      </c>
      <c r="K324" s="10">
        <f t="shared" si="9"/>
        <v>0</v>
      </c>
    </row>
    <row r="325" spans="3:11" x14ac:dyDescent="0.25">
      <c r="C325" s="10"/>
      <c r="J325">
        <f t="shared" si="8"/>
        <v>0</v>
      </c>
      <c r="K325" s="10">
        <f t="shared" si="9"/>
        <v>0</v>
      </c>
    </row>
    <row r="326" spans="3:11" x14ac:dyDescent="0.25">
      <c r="C326" s="10"/>
      <c r="J326">
        <f t="shared" si="8"/>
        <v>0</v>
      </c>
      <c r="K326" s="10">
        <f t="shared" si="9"/>
        <v>0</v>
      </c>
    </row>
    <row r="327" spans="3:11" x14ac:dyDescent="0.25">
      <c r="C327" s="10"/>
      <c r="J327">
        <f t="shared" si="8"/>
        <v>0</v>
      </c>
      <c r="K327" s="10">
        <f t="shared" si="9"/>
        <v>0</v>
      </c>
    </row>
    <row r="328" spans="3:11" x14ac:dyDescent="0.25">
      <c r="C328" s="10"/>
      <c r="J328">
        <f t="shared" si="8"/>
        <v>0</v>
      </c>
      <c r="K328" s="10">
        <f t="shared" si="9"/>
        <v>0</v>
      </c>
    </row>
    <row r="329" spans="3:11" x14ac:dyDescent="0.25">
      <c r="C329" s="10"/>
      <c r="J329">
        <f t="shared" si="8"/>
        <v>0</v>
      </c>
      <c r="K329" s="10">
        <f t="shared" si="9"/>
        <v>0</v>
      </c>
    </row>
    <row r="330" spans="3:11" x14ac:dyDescent="0.25">
      <c r="C330" s="10"/>
      <c r="J330">
        <f t="shared" si="8"/>
        <v>0</v>
      </c>
      <c r="K330" s="10">
        <f t="shared" si="9"/>
        <v>0</v>
      </c>
    </row>
    <row r="331" spans="3:11" x14ac:dyDescent="0.25">
      <c r="C331" s="10"/>
      <c r="J331">
        <f t="shared" ref="J331:J394" si="10">-(B331*A331)</f>
        <v>0</v>
      </c>
      <c r="K331" s="10">
        <f t="shared" ref="K331:K394" si="11">B331*1000/$D$7</f>
        <v>0</v>
      </c>
    </row>
    <row r="332" spans="3:11" x14ac:dyDescent="0.25">
      <c r="C332" s="10"/>
      <c r="J332">
        <f t="shared" si="10"/>
        <v>0</v>
      </c>
      <c r="K332" s="10">
        <f t="shared" si="11"/>
        <v>0</v>
      </c>
    </row>
    <row r="333" spans="3:11" x14ac:dyDescent="0.25">
      <c r="C333" s="10"/>
      <c r="J333">
        <f t="shared" si="10"/>
        <v>0</v>
      </c>
      <c r="K333" s="10">
        <f t="shared" si="11"/>
        <v>0</v>
      </c>
    </row>
    <row r="334" spans="3:11" x14ac:dyDescent="0.25">
      <c r="C334" s="10"/>
      <c r="J334">
        <f t="shared" si="10"/>
        <v>0</v>
      </c>
      <c r="K334" s="10">
        <f t="shared" si="11"/>
        <v>0</v>
      </c>
    </row>
    <row r="335" spans="3:11" x14ac:dyDescent="0.25">
      <c r="C335" s="10"/>
      <c r="J335">
        <f t="shared" si="10"/>
        <v>0</v>
      </c>
      <c r="K335" s="10">
        <f t="shared" si="11"/>
        <v>0</v>
      </c>
    </row>
    <row r="336" spans="3:11" x14ac:dyDescent="0.25">
      <c r="C336" s="10"/>
      <c r="J336">
        <f t="shared" si="10"/>
        <v>0</v>
      </c>
      <c r="K336" s="10">
        <f t="shared" si="11"/>
        <v>0</v>
      </c>
    </row>
    <row r="337" spans="3:11" x14ac:dyDescent="0.25">
      <c r="C337" s="10"/>
      <c r="J337">
        <f t="shared" si="10"/>
        <v>0</v>
      </c>
      <c r="K337" s="10">
        <f t="shared" si="11"/>
        <v>0</v>
      </c>
    </row>
    <row r="338" spans="3:11" x14ac:dyDescent="0.25">
      <c r="C338" s="10"/>
      <c r="J338">
        <f t="shared" si="10"/>
        <v>0</v>
      </c>
      <c r="K338" s="10">
        <f t="shared" si="11"/>
        <v>0</v>
      </c>
    </row>
    <row r="339" spans="3:11" x14ac:dyDescent="0.25">
      <c r="C339" s="10"/>
      <c r="J339">
        <f t="shared" si="10"/>
        <v>0</v>
      </c>
      <c r="K339" s="10">
        <f t="shared" si="11"/>
        <v>0</v>
      </c>
    </row>
    <row r="340" spans="3:11" x14ac:dyDescent="0.25">
      <c r="C340" s="10"/>
      <c r="J340">
        <f t="shared" si="10"/>
        <v>0</v>
      </c>
      <c r="K340" s="10">
        <f t="shared" si="11"/>
        <v>0</v>
      </c>
    </row>
    <row r="341" spans="3:11" x14ac:dyDescent="0.25">
      <c r="C341" s="10"/>
      <c r="J341">
        <f t="shared" si="10"/>
        <v>0</v>
      </c>
      <c r="K341" s="10">
        <f t="shared" si="11"/>
        <v>0</v>
      </c>
    </row>
    <row r="342" spans="3:11" x14ac:dyDescent="0.25">
      <c r="C342" s="10"/>
      <c r="J342">
        <f t="shared" si="10"/>
        <v>0</v>
      </c>
      <c r="K342" s="10">
        <f t="shared" si="11"/>
        <v>0</v>
      </c>
    </row>
    <row r="343" spans="3:11" x14ac:dyDescent="0.25">
      <c r="C343" s="10"/>
      <c r="J343">
        <f t="shared" si="10"/>
        <v>0</v>
      </c>
      <c r="K343" s="10">
        <f t="shared" si="11"/>
        <v>0</v>
      </c>
    </row>
    <row r="344" spans="3:11" x14ac:dyDescent="0.25">
      <c r="C344" s="10"/>
      <c r="J344">
        <f t="shared" si="10"/>
        <v>0</v>
      </c>
      <c r="K344" s="10">
        <f t="shared" si="11"/>
        <v>0</v>
      </c>
    </row>
    <row r="345" spans="3:11" x14ac:dyDescent="0.25">
      <c r="C345" s="10"/>
      <c r="J345">
        <f t="shared" si="10"/>
        <v>0</v>
      </c>
      <c r="K345" s="10">
        <f t="shared" si="11"/>
        <v>0</v>
      </c>
    </row>
    <row r="346" spans="3:11" x14ac:dyDescent="0.25">
      <c r="C346" s="10"/>
      <c r="J346">
        <f t="shared" si="10"/>
        <v>0</v>
      </c>
      <c r="K346" s="10">
        <f t="shared" si="11"/>
        <v>0</v>
      </c>
    </row>
    <row r="347" spans="3:11" x14ac:dyDescent="0.25">
      <c r="C347" s="10"/>
      <c r="J347">
        <f t="shared" si="10"/>
        <v>0</v>
      </c>
      <c r="K347" s="10">
        <f t="shared" si="11"/>
        <v>0</v>
      </c>
    </row>
    <row r="348" spans="3:11" x14ac:dyDescent="0.25">
      <c r="C348" s="10"/>
      <c r="J348">
        <f t="shared" si="10"/>
        <v>0</v>
      </c>
      <c r="K348" s="10">
        <f t="shared" si="11"/>
        <v>0</v>
      </c>
    </row>
    <row r="349" spans="3:11" x14ac:dyDescent="0.25">
      <c r="C349" s="10"/>
      <c r="J349">
        <f t="shared" si="10"/>
        <v>0</v>
      </c>
      <c r="K349" s="10">
        <f t="shared" si="11"/>
        <v>0</v>
      </c>
    </row>
    <row r="350" spans="3:11" x14ac:dyDescent="0.25">
      <c r="C350" s="10"/>
      <c r="J350">
        <f t="shared" si="10"/>
        <v>0</v>
      </c>
      <c r="K350" s="10">
        <f t="shared" si="11"/>
        <v>0</v>
      </c>
    </row>
    <row r="351" spans="3:11" x14ac:dyDescent="0.25">
      <c r="C351" s="10"/>
      <c r="J351">
        <f t="shared" si="10"/>
        <v>0</v>
      </c>
      <c r="K351" s="10">
        <f t="shared" si="11"/>
        <v>0</v>
      </c>
    </row>
    <row r="352" spans="3:11" x14ac:dyDescent="0.25">
      <c r="C352" s="10"/>
      <c r="J352">
        <f t="shared" si="10"/>
        <v>0</v>
      </c>
      <c r="K352" s="10">
        <f t="shared" si="11"/>
        <v>0</v>
      </c>
    </row>
    <row r="353" spans="3:11" x14ac:dyDescent="0.25">
      <c r="C353" s="10"/>
      <c r="J353">
        <f t="shared" si="10"/>
        <v>0</v>
      </c>
      <c r="K353" s="10">
        <f t="shared" si="11"/>
        <v>0</v>
      </c>
    </row>
    <row r="354" spans="3:11" x14ac:dyDescent="0.25">
      <c r="C354" s="10"/>
      <c r="J354">
        <f t="shared" si="10"/>
        <v>0</v>
      </c>
      <c r="K354" s="10">
        <f t="shared" si="11"/>
        <v>0</v>
      </c>
    </row>
    <row r="355" spans="3:11" x14ac:dyDescent="0.25">
      <c r="C355" s="10"/>
      <c r="J355">
        <f t="shared" si="10"/>
        <v>0</v>
      </c>
      <c r="K355" s="10">
        <f t="shared" si="11"/>
        <v>0</v>
      </c>
    </row>
    <row r="356" spans="3:11" x14ac:dyDescent="0.25">
      <c r="C356" s="10"/>
      <c r="J356">
        <f t="shared" si="10"/>
        <v>0</v>
      </c>
      <c r="K356" s="10">
        <f t="shared" si="11"/>
        <v>0</v>
      </c>
    </row>
    <row r="357" spans="3:11" x14ac:dyDescent="0.25">
      <c r="C357" s="10"/>
      <c r="J357">
        <f t="shared" si="10"/>
        <v>0</v>
      </c>
      <c r="K357" s="10">
        <f t="shared" si="11"/>
        <v>0</v>
      </c>
    </row>
    <row r="358" spans="3:11" x14ac:dyDescent="0.25">
      <c r="C358" s="10"/>
      <c r="J358">
        <f t="shared" si="10"/>
        <v>0</v>
      </c>
      <c r="K358" s="10">
        <f t="shared" si="11"/>
        <v>0</v>
      </c>
    </row>
    <row r="359" spans="3:11" x14ac:dyDescent="0.25">
      <c r="C359" s="10"/>
      <c r="J359">
        <f t="shared" si="10"/>
        <v>0</v>
      </c>
      <c r="K359" s="10">
        <f t="shared" si="11"/>
        <v>0</v>
      </c>
    </row>
    <row r="360" spans="3:11" x14ac:dyDescent="0.25">
      <c r="C360" s="10"/>
      <c r="J360">
        <f t="shared" si="10"/>
        <v>0</v>
      </c>
      <c r="K360" s="10">
        <f t="shared" si="11"/>
        <v>0</v>
      </c>
    </row>
    <row r="361" spans="3:11" x14ac:dyDescent="0.25">
      <c r="C361" s="10"/>
      <c r="J361">
        <f t="shared" si="10"/>
        <v>0</v>
      </c>
      <c r="K361" s="10">
        <f t="shared" si="11"/>
        <v>0</v>
      </c>
    </row>
    <row r="362" spans="3:11" x14ac:dyDescent="0.25">
      <c r="C362" s="10"/>
      <c r="J362">
        <f t="shared" si="10"/>
        <v>0</v>
      </c>
      <c r="K362" s="10">
        <f t="shared" si="11"/>
        <v>0</v>
      </c>
    </row>
    <row r="363" spans="3:11" x14ac:dyDescent="0.25">
      <c r="C363" s="10"/>
      <c r="J363">
        <f t="shared" si="10"/>
        <v>0</v>
      </c>
      <c r="K363" s="10">
        <f t="shared" si="11"/>
        <v>0</v>
      </c>
    </row>
    <row r="364" spans="3:11" x14ac:dyDescent="0.25">
      <c r="C364" s="10"/>
      <c r="J364">
        <f t="shared" si="10"/>
        <v>0</v>
      </c>
      <c r="K364" s="10">
        <f t="shared" si="11"/>
        <v>0</v>
      </c>
    </row>
    <row r="365" spans="3:11" x14ac:dyDescent="0.25">
      <c r="C365" s="10"/>
      <c r="J365">
        <f t="shared" si="10"/>
        <v>0</v>
      </c>
      <c r="K365" s="10">
        <f t="shared" si="11"/>
        <v>0</v>
      </c>
    </row>
    <row r="366" spans="3:11" x14ac:dyDescent="0.25">
      <c r="C366" s="10"/>
      <c r="J366">
        <f t="shared" si="10"/>
        <v>0</v>
      </c>
      <c r="K366" s="10">
        <f t="shared" si="11"/>
        <v>0</v>
      </c>
    </row>
    <row r="367" spans="3:11" x14ac:dyDescent="0.25">
      <c r="C367" s="10"/>
      <c r="J367">
        <f t="shared" si="10"/>
        <v>0</v>
      </c>
      <c r="K367" s="10">
        <f t="shared" si="11"/>
        <v>0</v>
      </c>
    </row>
    <row r="368" spans="3:11" x14ac:dyDescent="0.25">
      <c r="C368" s="10"/>
      <c r="J368">
        <f t="shared" si="10"/>
        <v>0</v>
      </c>
      <c r="K368" s="10">
        <f t="shared" si="11"/>
        <v>0</v>
      </c>
    </row>
    <row r="369" spans="3:11" x14ac:dyDescent="0.25">
      <c r="C369" s="10"/>
      <c r="J369">
        <f t="shared" si="10"/>
        <v>0</v>
      </c>
      <c r="K369" s="10">
        <f t="shared" si="11"/>
        <v>0</v>
      </c>
    </row>
    <row r="370" spans="3:11" x14ac:dyDescent="0.25">
      <c r="C370" s="10"/>
      <c r="J370">
        <f t="shared" si="10"/>
        <v>0</v>
      </c>
      <c r="K370" s="10">
        <f t="shared" si="11"/>
        <v>0</v>
      </c>
    </row>
    <row r="371" spans="3:11" x14ac:dyDescent="0.25">
      <c r="C371" s="10"/>
      <c r="J371">
        <f t="shared" si="10"/>
        <v>0</v>
      </c>
      <c r="K371" s="10">
        <f t="shared" si="11"/>
        <v>0</v>
      </c>
    </row>
    <row r="372" spans="3:11" x14ac:dyDescent="0.25">
      <c r="C372" s="10"/>
      <c r="J372">
        <f t="shared" si="10"/>
        <v>0</v>
      </c>
      <c r="K372" s="10">
        <f t="shared" si="11"/>
        <v>0</v>
      </c>
    </row>
    <row r="373" spans="3:11" x14ac:dyDescent="0.25">
      <c r="C373" s="10"/>
      <c r="J373">
        <f t="shared" si="10"/>
        <v>0</v>
      </c>
      <c r="K373" s="10">
        <f t="shared" si="11"/>
        <v>0</v>
      </c>
    </row>
    <row r="374" spans="3:11" x14ac:dyDescent="0.25">
      <c r="C374" s="10"/>
      <c r="J374">
        <f t="shared" si="10"/>
        <v>0</v>
      </c>
      <c r="K374" s="10">
        <f t="shared" si="11"/>
        <v>0</v>
      </c>
    </row>
    <row r="375" spans="3:11" x14ac:dyDescent="0.25">
      <c r="C375" s="10"/>
      <c r="J375">
        <f t="shared" si="10"/>
        <v>0</v>
      </c>
      <c r="K375" s="10">
        <f t="shared" si="11"/>
        <v>0</v>
      </c>
    </row>
    <row r="376" spans="3:11" x14ac:dyDescent="0.25">
      <c r="C376" s="10"/>
      <c r="J376">
        <f t="shared" si="10"/>
        <v>0</v>
      </c>
      <c r="K376" s="10">
        <f t="shared" si="11"/>
        <v>0</v>
      </c>
    </row>
    <row r="377" spans="3:11" x14ac:dyDescent="0.25">
      <c r="C377" s="10"/>
      <c r="J377">
        <f t="shared" si="10"/>
        <v>0</v>
      </c>
      <c r="K377" s="10">
        <f t="shared" si="11"/>
        <v>0</v>
      </c>
    </row>
    <row r="378" spans="3:11" x14ac:dyDescent="0.25">
      <c r="C378" s="10"/>
      <c r="J378">
        <f t="shared" si="10"/>
        <v>0</v>
      </c>
      <c r="K378" s="10">
        <f t="shared" si="11"/>
        <v>0</v>
      </c>
    </row>
    <row r="379" spans="3:11" x14ac:dyDescent="0.25">
      <c r="C379" s="10"/>
      <c r="J379">
        <f t="shared" si="10"/>
        <v>0</v>
      </c>
      <c r="K379" s="10">
        <f t="shared" si="11"/>
        <v>0</v>
      </c>
    </row>
    <row r="380" spans="3:11" x14ac:dyDescent="0.25">
      <c r="C380" s="10"/>
      <c r="J380">
        <f t="shared" si="10"/>
        <v>0</v>
      </c>
      <c r="K380" s="10">
        <f t="shared" si="11"/>
        <v>0</v>
      </c>
    </row>
    <row r="381" spans="3:11" x14ac:dyDescent="0.25">
      <c r="C381" s="10"/>
      <c r="J381">
        <f t="shared" si="10"/>
        <v>0</v>
      </c>
      <c r="K381" s="10">
        <f t="shared" si="11"/>
        <v>0</v>
      </c>
    </row>
    <row r="382" spans="3:11" x14ac:dyDescent="0.25">
      <c r="C382" s="10"/>
      <c r="J382">
        <f t="shared" si="10"/>
        <v>0</v>
      </c>
      <c r="K382" s="10">
        <f t="shared" si="11"/>
        <v>0</v>
      </c>
    </row>
    <row r="383" spans="3:11" x14ac:dyDescent="0.25">
      <c r="C383" s="10"/>
      <c r="J383">
        <f t="shared" si="10"/>
        <v>0</v>
      </c>
      <c r="K383" s="10">
        <f t="shared" si="11"/>
        <v>0</v>
      </c>
    </row>
    <row r="384" spans="3:11" x14ac:dyDescent="0.25">
      <c r="C384" s="10"/>
      <c r="J384">
        <f t="shared" si="10"/>
        <v>0</v>
      </c>
      <c r="K384" s="10">
        <f t="shared" si="11"/>
        <v>0</v>
      </c>
    </row>
    <row r="385" spans="3:11" x14ac:dyDescent="0.25">
      <c r="C385" s="10"/>
      <c r="J385">
        <f t="shared" si="10"/>
        <v>0</v>
      </c>
      <c r="K385" s="10">
        <f t="shared" si="11"/>
        <v>0</v>
      </c>
    </row>
    <row r="386" spans="3:11" x14ac:dyDescent="0.25">
      <c r="C386" s="10"/>
      <c r="J386">
        <f t="shared" si="10"/>
        <v>0</v>
      </c>
      <c r="K386" s="10">
        <f t="shared" si="11"/>
        <v>0</v>
      </c>
    </row>
    <row r="387" spans="3:11" x14ac:dyDescent="0.25">
      <c r="C387" s="10"/>
      <c r="J387">
        <f t="shared" si="10"/>
        <v>0</v>
      </c>
      <c r="K387" s="10">
        <f t="shared" si="11"/>
        <v>0</v>
      </c>
    </row>
    <row r="388" spans="3:11" x14ac:dyDescent="0.25">
      <c r="C388" s="10"/>
      <c r="J388">
        <f t="shared" si="10"/>
        <v>0</v>
      </c>
      <c r="K388" s="10">
        <f t="shared" si="11"/>
        <v>0</v>
      </c>
    </row>
    <row r="389" spans="3:11" x14ac:dyDescent="0.25">
      <c r="C389" s="10"/>
      <c r="J389">
        <f t="shared" si="10"/>
        <v>0</v>
      </c>
      <c r="K389" s="10">
        <f t="shared" si="11"/>
        <v>0</v>
      </c>
    </row>
    <row r="390" spans="3:11" x14ac:dyDescent="0.25">
      <c r="C390" s="10"/>
      <c r="J390">
        <f t="shared" si="10"/>
        <v>0</v>
      </c>
      <c r="K390" s="10">
        <f t="shared" si="11"/>
        <v>0</v>
      </c>
    </row>
    <row r="391" spans="3:11" x14ac:dyDescent="0.25">
      <c r="C391" s="10"/>
      <c r="J391">
        <f t="shared" si="10"/>
        <v>0</v>
      </c>
      <c r="K391" s="10">
        <f t="shared" si="11"/>
        <v>0</v>
      </c>
    </row>
    <row r="392" spans="3:11" x14ac:dyDescent="0.25">
      <c r="C392" s="10"/>
      <c r="J392">
        <f t="shared" si="10"/>
        <v>0</v>
      </c>
      <c r="K392" s="10">
        <f t="shared" si="11"/>
        <v>0</v>
      </c>
    </row>
    <row r="393" spans="3:11" x14ac:dyDescent="0.25">
      <c r="C393" s="10"/>
      <c r="J393">
        <f t="shared" si="10"/>
        <v>0</v>
      </c>
      <c r="K393" s="10">
        <f t="shared" si="11"/>
        <v>0</v>
      </c>
    </row>
    <row r="394" spans="3:11" x14ac:dyDescent="0.25">
      <c r="C394" s="10"/>
      <c r="J394">
        <f t="shared" si="10"/>
        <v>0</v>
      </c>
      <c r="K394" s="10">
        <f t="shared" si="11"/>
        <v>0</v>
      </c>
    </row>
    <row r="395" spans="3:11" x14ac:dyDescent="0.25">
      <c r="C395" s="10"/>
      <c r="J395">
        <f t="shared" ref="J395:J410" si="12">-(B395*A395)</f>
        <v>0</v>
      </c>
      <c r="K395" s="10">
        <f t="shared" ref="K395:K410" si="13">B395*1000/$D$7</f>
        <v>0</v>
      </c>
    </row>
    <row r="396" spans="3:11" x14ac:dyDescent="0.25">
      <c r="C396" s="10"/>
      <c r="J396">
        <f t="shared" si="12"/>
        <v>0</v>
      </c>
      <c r="K396" s="10">
        <f t="shared" si="13"/>
        <v>0</v>
      </c>
    </row>
    <row r="397" spans="3:11" x14ac:dyDescent="0.25">
      <c r="C397" s="10"/>
      <c r="J397">
        <f t="shared" si="12"/>
        <v>0</v>
      </c>
      <c r="K397" s="10">
        <f t="shared" si="13"/>
        <v>0</v>
      </c>
    </row>
    <row r="398" spans="3:11" x14ac:dyDescent="0.25">
      <c r="C398" s="10"/>
      <c r="J398">
        <f t="shared" si="12"/>
        <v>0</v>
      </c>
      <c r="K398" s="10">
        <f t="shared" si="13"/>
        <v>0</v>
      </c>
    </row>
    <row r="399" spans="3:11" x14ac:dyDescent="0.25">
      <c r="C399" s="10"/>
      <c r="J399">
        <f t="shared" si="12"/>
        <v>0</v>
      </c>
      <c r="K399" s="10">
        <f t="shared" si="13"/>
        <v>0</v>
      </c>
    </row>
    <row r="400" spans="3:11" x14ac:dyDescent="0.25">
      <c r="C400" s="10"/>
      <c r="J400">
        <f t="shared" si="12"/>
        <v>0</v>
      </c>
      <c r="K400" s="10">
        <f t="shared" si="13"/>
        <v>0</v>
      </c>
    </row>
    <row r="401" spans="3:11" x14ac:dyDescent="0.25">
      <c r="C401" s="10"/>
      <c r="J401">
        <f t="shared" si="12"/>
        <v>0</v>
      </c>
      <c r="K401" s="10">
        <f t="shared" si="13"/>
        <v>0</v>
      </c>
    </row>
    <row r="402" spans="3:11" x14ac:dyDescent="0.25">
      <c r="C402" s="10"/>
      <c r="J402">
        <f t="shared" si="12"/>
        <v>0</v>
      </c>
      <c r="K402" s="10">
        <f t="shared" si="13"/>
        <v>0</v>
      </c>
    </row>
    <row r="403" spans="3:11" x14ac:dyDescent="0.25">
      <c r="C403" s="10"/>
      <c r="J403">
        <f t="shared" si="12"/>
        <v>0</v>
      </c>
      <c r="K403" s="10">
        <f t="shared" si="13"/>
        <v>0</v>
      </c>
    </row>
    <row r="404" spans="3:11" x14ac:dyDescent="0.25">
      <c r="C404" s="10"/>
      <c r="D404" s="6"/>
      <c r="J404">
        <f t="shared" si="12"/>
        <v>0</v>
      </c>
      <c r="K404" s="10">
        <f t="shared" si="13"/>
        <v>0</v>
      </c>
    </row>
    <row r="405" spans="3:11" x14ac:dyDescent="0.25">
      <c r="C405" s="10"/>
      <c r="J405">
        <f t="shared" si="12"/>
        <v>0</v>
      </c>
      <c r="K405" s="10">
        <f t="shared" si="13"/>
        <v>0</v>
      </c>
    </row>
    <row r="406" spans="3:11" x14ac:dyDescent="0.25">
      <c r="C406" s="10"/>
      <c r="J406">
        <f t="shared" si="12"/>
        <v>0</v>
      </c>
      <c r="K406" s="10">
        <f t="shared" si="13"/>
        <v>0</v>
      </c>
    </row>
    <row r="407" spans="3:11" x14ac:dyDescent="0.25">
      <c r="C407" s="10"/>
      <c r="J407">
        <f t="shared" si="12"/>
        <v>0</v>
      </c>
      <c r="K407" s="10">
        <f t="shared" si="13"/>
        <v>0</v>
      </c>
    </row>
    <row r="408" spans="3:11" x14ac:dyDescent="0.25">
      <c r="C408" s="10"/>
      <c r="J408">
        <f t="shared" si="12"/>
        <v>0</v>
      </c>
      <c r="K408" s="10">
        <f t="shared" si="13"/>
        <v>0</v>
      </c>
    </row>
    <row r="409" spans="3:11" x14ac:dyDescent="0.25">
      <c r="C409" s="10"/>
      <c r="J409">
        <f t="shared" si="12"/>
        <v>0</v>
      </c>
      <c r="K409" s="10">
        <f t="shared" si="13"/>
        <v>0</v>
      </c>
    </row>
    <row r="410" spans="3:11" x14ac:dyDescent="0.25">
      <c r="C410" s="10"/>
      <c r="J410">
        <f t="shared" si="12"/>
        <v>0</v>
      </c>
      <c r="K410" s="10">
        <f t="shared" si="13"/>
        <v>0</v>
      </c>
    </row>
    <row r="411" spans="3:11" x14ac:dyDescent="0.25">
      <c r="D411" s="6"/>
    </row>
  </sheetData>
  <conditionalFormatting sqref="D4:D7">
    <cfRule type="cellIs" dxfId="21" priority="2" stopIfTrue="1" operator="equal">
      <formula>0</formula>
    </cfRule>
  </conditionalFormatting>
  <conditionalFormatting sqref="E23:E24">
    <cfRule type="cellIs" dxfId="20" priority="1" stopIfTrue="1" operator="notEqual">
      <formula>0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6"/>
      <c r="B1" s="6"/>
    </row>
    <row r="2" spans="1:16" x14ac:dyDescent="0.25">
      <c r="C2" s="7" t="s">
        <v>17</v>
      </c>
      <c r="D2" t="s">
        <v>86</v>
      </c>
    </row>
    <row r="3" spans="1:16" x14ac:dyDescent="0.25">
      <c r="C3" s="7" t="s">
        <v>19</v>
      </c>
      <c r="D3" t="s">
        <v>86</v>
      </c>
    </row>
    <row r="4" spans="1:16" x14ac:dyDescent="0.25">
      <c r="C4" s="7" t="s">
        <v>20</v>
      </c>
      <c r="D4" s="8"/>
      <c r="E4" t="s">
        <v>21</v>
      </c>
    </row>
    <row r="5" spans="1:16" x14ac:dyDescent="0.25">
      <c r="C5" s="7" t="s">
        <v>22</v>
      </c>
      <c r="D5" s="9">
        <v>100</v>
      </c>
      <c r="E5" t="s">
        <v>23</v>
      </c>
    </row>
    <row r="6" spans="1:16" x14ac:dyDescent="0.25">
      <c r="C6" s="7" t="s">
        <v>24</v>
      </c>
      <c r="D6" s="9">
        <v>420</v>
      </c>
      <c r="E6" t="s">
        <v>25</v>
      </c>
    </row>
    <row r="7" spans="1:16" x14ac:dyDescent="0.25">
      <c r="C7" s="7" t="s">
        <v>26</v>
      </c>
      <c r="D7" s="9">
        <v>3.0349999999999999E-2</v>
      </c>
      <c r="E7" t="s">
        <v>27</v>
      </c>
    </row>
    <row r="9" spans="1:16" x14ac:dyDescent="0.25">
      <c r="A9" t="s">
        <v>28</v>
      </c>
      <c r="B9" t="s">
        <v>29</v>
      </c>
      <c r="E9" s="9" t="s">
        <v>30</v>
      </c>
      <c r="F9" s="9" t="s">
        <v>31</v>
      </c>
      <c r="J9" t="s">
        <v>32</v>
      </c>
      <c r="K9" t="s">
        <v>33</v>
      </c>
    </row>
    <row r="10" spans="1:16" x14ac:dyDescent="0.25">
      <c r="A10" s="6">
        <v>-3.3500000000000001E-3</v>
      </c>
      <c r="B10" s="6">
        <v>-9.3981619999999996E-4</v>
      </c>
      <c r="C10" s="10"/>
      <c r="D10" s="7" t="s">
        <v>34</v>
      </c>
      <c r="E10" s="11">
        <f>-F10*1000/$D$7</f>
        <v>30.838618874221353</v>
      </c>
      <c r="F10" s="9">
        <f>((INDEX(A10:B11,1,2)+INDEX(A10:B11,2,2))-((INDEX(A10:B11,1,2)-INDEX(A10:B11,2,2))/(INDEX(A10:B11,1,1)-INDEX(A10:B11,2,1))*(INDEX(A10:B11,1,1)+INDEX(A10:B11,2,1))))/2</f>
        <v>-9.3595208283261803E-4</v>
      </c>
      <c r="G10" t="s">
        <v>35</v>
      </c>
      <c r="H10" t="s">
        <v>36</v>
      </c>
      <c r="J10">
        <f t="shared" ref="J10:J73" si="0">-(B10*A10)</f>
        <v>-3.1483842700000001E-6</v>
      </c>
      <c r="K10" s="10">
        <f t="shared" ref="K10:K73" si="1">B10*1000/$D$7</f>
        <v>-30.965937397034597</v>
      </c>
      <c r="L10" s="7" t="s">
        <v>37</v>
      </c>
      <c r="M10" s="6">
        <f>MAX(E14:E15)/20</f>
        <v>2.0181697753066753E-2</v>
      </c>
      <c r="N10" s="12">
        <f>-E10</f>
        <v>-30.838618874221353</v>
      </c>
      <c r="O10" s="12">
        <f>-E11</f>
        <v>-16.836283389012557</v>
      </c>
      <c r="P10" s="12">
        <f>-E12</f>
        <v>-18.202669999188622</v>
      </c>
    </row>
    <row r="11" spans="1:16" x14ac:dyDescent="0.25">
      <c r="A11" s="6">
        <v>-2.665E-2</v>
      </c>
      <c r="B11" s="6">
        <v>-9.6669200000000001E-4</v>
      </c>
      <c r="C11" s="10"/>
      <c r="D11" s="7" t="s">
        <v>38</v>
      </c>
      <c r="E11" s="11">
        <f>-F11*1000/$D$7</f>
        <v>16.836283389012557</v>
      </c>
      <c r="F11" s="9">
        <f>((INDEX(A27:B88,MATCH(0,A27:A88,1),2)+INDEX(A27:B88,MATCH(0,A27:A88,1)+1,2))-((INDEX(A27:B88,MATCH(0,A27:A88,1),2)-INDEX(A27:B88,MATCH(0,A27:A88,1)+1,2))/(INDEX(A27:B88,MATCH(0,A27:A88,1),1)-INDEX(A27:B88,MATCH(0,A27:A88,1)+1,1))*(INDEX(A27:B88,MATCH(0,A27:A88,1),1)+INDEX(A27:B88,MATCH(0,A27:A88,1)+1,1))))/2</f>
        <v>-5.1098120085653115E-4</v>
      </c>
      <c r="G11" s="10" t="s">
        <v>39</v>
      </c>
      <c r="H11" t="s">
        <v>40</v>
      </c>
      <c r="J11">
        <f t="shared" si="0"/>
        <v>-2.5762341800000001E-5</v>
      </c>
      <c r="K11" s="10">
        <f t="shared" si="1"/>
        <v>-31.851466227347611</v>
      </c>
      <c r="L11" s="7"/>
      <c r="M11" s="6">
        <f>-MAX(E15:E16)/20</f>
        <v>-2.0181697753066753E-2</v>
      </c>
      <c r="N11" s="12">
        <f>-E10</f>
        <v>-30.838618874221353</v>
      </c>
      <c r="O11" s="12">
        <f>-E11</f>
        <v>-16.836283389012557</v>
      </c>
      <c r="P11" s="12">
        <f>-E12</f>
        <v>-18.202669999188622</v>
      </c>
    </row>
    <row r="12" spans="1:16" x14ac:dyDescent="0.25">
      <c r="A12" s="6">
        <v>-0.05</v>
      </c>
      <c r="B12" s="6">
        <v>-9.8755549999999994E-4</v>
      </c>
      <c r="C12" s="10"/>
      <c r="D12" s="7" t="s">
        <v>41</v>
      </c>
      <c r="E12" s="11">
        <f>-F12*1000/$D$7</f>
        <v>18.202669999188622</v>
      </c>
      <c r="F12" s="9">
        <f>((INDEX(A131:B132,1,2)+INDEX(A131:B132,2,2))-((INDEX(A131:B132,1,2)-INDEX(A131:B132,2,2))/(INDEX(A131:B132,1,1)-INDEX(A131:B132,2,1))*(INDEX(A131:B132,1,1)+INDEX(A131:B132,2,1))))/2</f>
        <v>-5.5245103447537473E-4</v>
      </c>
      <c r="G12" t="s">
        <v>42</v>
      </c>
      <c r="H12" t="s">
        <v>43</v>
      </c>
      <c r="J12">
        <f t="shared" si="0"/>
        <v>-4.9377774999999998E-5</v>
      </c>
      <c r="K12" s="10">
        <f t="shared" si="1"/>
        <v>-32.538896210873148</v>
      </c>
      <c r="L12" s="7"/>
    </row>
    <row r="13" spans="1:16" x14ac:dyDescent="0.25">
      <c r="A13" s="6">
        <v>-7.3349999999999999E-2</v>
      </c>
      <c r="B13" s="6">
        <v>-1.009203E-3</v>
      </c>
      <c r="C13" s="10"/>
      <c r="E13" s="9" t="s">
        <v>44</v>
      </c>
      <c r="F13" s="10"/>
      <c r="J13">
        <f t="shared" si="0"/>
        <v>-7.4025040050000002E-5</v>
      </c>
      <c r="K13" s="10">
        <f t="shared" si="1"/>
        <v>-33.25215815485997</v>
      </c>
      <c r="L13" s="7" t="s">
        <v>45</v>
      </c>
      <c r="M13" s="12">
        <f>E14</f>
        <v>0.33935132861427925</v>
      </c>
      <c r="N13" s="12">
        <f>-MAX(E10:E12)/15</f>
        <v>-2.05590792494809</v>
      </c>
    </row>
    <row r="14" spans="1:16" x14ac:dyDescent="0.25">
      <c r="A14" s="6">
        <v>-9.665E-2</v>
      </c>
      <c r="B14" s="6">
        <v>-1.021919E-3</v>
      </c>
      <c r="C14" s="10"/>
      <c r="D14" s="7" t="s">
        <v>46</v>
      </c>
      <c r="E14" s="11">
        <f>F14</f>
        <v>0.33935132861427925</v>
      </c>
      <c r="F14">
        <f>((INDEX(A27:B88,MATCH(0,B27:B88,1),1)+INDEX(A27:B88,MATCH(0,B27:B88,1)+1,1))-((INDEX(A27:B88,MATCH(0,B27:B88,1),1)-INDEX(A27:B88,MATCH(0,B27:B88,1)+1,1))/(INDEX(A27:B88,MATCH(0,B27:B88,1),2)-INDEX(A27:B88,MATCH(0,B27:B88,1)+1,2))*(INDEX(A27:B88,MATCH(0,B27:B88,1),2)+INDEX(A27:B88,MATCH(0,B27:B88,1)+1,2))))/2</f>
        <v>0.33935132861427925</v>
      </c>
      <c r="G14" s="10" t="s">
        <v>47</v>
      </c>
      <c r="H14" t="s">
        <v>48</v>
      </c>
      <c r="J14">
        <f t="shared" si="0"/>
        <v>-9.8768471350000006E-5</v>
      </c>
      <c r="K14" s="10">
        <f t="shared" si="1"/>
        <v>-33.671136738056013</v>
      </c>
      <c r="L14" s="7"/>
      <c r="M14">
        <f>E14</f>
        <v>0.33935132861427925</v>
      </c>
      <c r="N14" s="12">
        <f>MAX(E10:E12)/15</f>
        <v>2.05590792494809</v>
      </c>
    </row>
    <row r="15" spans="1:16" x14ac:dyDescent="0.25">
      <c r="A15" s="6">
        <v>-0.12</v>
      </c>
      <c r="B15" s="6">
        <v>-1.0346979999999999E-3</v>
      </c>
      <c r="C15" s="10"/>
      <c r="D15" s="7" t="s">
        <v>49</v>
      </c>
      <c r="E15" s="9">
        <f>F15</f>
        <v>0.40363395506133509</v>
      </c>
      <c r="F15">
        <f>((INDEX(A88:B130,MATCH(0,B88:B130,-1),1)+INDEX(A88:B130,MATCH(0,B88:B130,-1)+1,1))-((INDEX(A88:B130,MATCH(0,B88:B130,-1),1)-INDEX(A88:B130,MATCH(0,B88:B130,-1)+1,1))/(INDEX(A88:B130,MATCH(0,B88:B130,-1),2)-INDEX(A88:B130,MATCH(0,B88:B130,-1)+1,2))*(INDEX(A88:B130,MATCH(0,B88:B130,-1),2)+INDEX(A88:B130,MATCH(0,B88:B130,-1)+1,2))))/2</f>
        <v>0.40363395506133509</v>
      </c>
      <c r="G15" s="10" t="s">
        <v>50</v>
      </c>
      <c r="H15" t="s">
        <v>51</v>
      </c>
      <c r="J15">
        <f t="shared" si="0"/>
        <v>-1.2416376E-4</v>
      </c>
      <c r="K15" s="10">
        <f t="shared" si="1"/>
        <v>-34.092191103789126</v>
      </c>
      <c r="L15" s="7"/>
      <c r="M15" s="12">
        <f>E15</f>
        <v>0.40363395506133509</v>
      </c>
      <c r="N15" s="12">
        <f>-MAX(E10:E12)/15</f>
        <v>-2.05590792494809</v>
      </c>
    </row>
    <row r="16" spans="1:16" x14ac:dyDescent="0.25">
      <c r="A16" s="6">
        <v>-0.14335000000000001</v>
      </c>
      <c r="B16" s="6">
        <v>-1.047437E-3</v>
      </c>
      <c r="C16" s="10"/>
      <c r="E16" s="9"/>
      <c r="J16">
        <f t="shared" si="0"/>
        <v>-1.5015009395000001E-4</v>
      </c>
      <c r="K16" s="10">
        <f t="shared" si="1"/>
        <v>-34.511927512355847</v>
      </c>
      <c r="L16" s="7"/>
      <c r="M16">
        <f>E15</f>
        <v>0.40363395506133509</v>
      </c>
      <c r="N16" s="12">
        <f>MAX(E10:E12)/15</f>
        <v>2.05590792494809</v>
      </c>
    </row>
    <row r="17" spans="1:19" x14ac:dyDescent="0.25">
      <c r="A17" s="6">
        <v>-0.16664999999999999</v>
      </c>
      <c r="B17" s="6">
        <v>-1.078421E-3</v>
      </c>
      <c r="C17" s="13"/>
      <c r="D17" s="7" t="s">
        <v>52</v>
      </c>
      <c r="E17" s="14">
        <f>F17</f>
        <v>0.21393165036729123</v>
      </c>
      <c r="F17">
        <f>(-1)*MAX(J27:J88)/F11/E14</f>
        <v>0.21393165036729123</v>
      </c>
      <c r="G17" t="s">
        <v>53</v>
      </c>
      <c r="J17">
        <f t="shared" si="0"/>
        <v>-1.7971885964999999E-4</v>
      </c>
      <c r="K17" s="10">
        <f t="shared" si="1"/>
        <v>-35.532817133443167</v>
      </c>
      <c r="L17" s="7"/>
      <c r="N17" s="12"/>
    </row>
    <row r="18" spans="1:19" x14ac:dyDescent="0.25">
      <c r="A18" s="6">
        <v>-0.19</v>
      </c>
      <c r="B18" s="6">
        <v>-1.0927269999999999E-3</v>
      </c>
      <c r="C18" s="13"/>
      <c r="D18" s="7" t="s">
        <v>54</v>
      </c>
      <c r="E18" s="14">
        <f>F18</f>
        <v>0.30492357746907683</v>
      </c>
      <c r="F18">
        <f>(-1)*MAX(J88:J130)/F12/E15</f>
        <v>0.30492357746907683</v>
      </c>
      <c r="G18" t="s">
        <v>55</v>
      </c>
      <c r="J18">
        <f t="shared" si="0"/>
        <v>-2.0761812999999999E-4</v>
      </c>
      <c r="K18" s="10">
        <f t="shared" si="1"/>
        <v>-36.004184514003299</v>
      </c>
      <c r="L18" s="7" t="s">
        <v>3</v>
      </c>
      <c r="M18" s="10">
        <v>0</v>
      </c>
      <c r="N18" s="10">
        <f>INDEX(K27:K88,MATCH(MAX(J27:J88),J27:J88,0),1)</f>
        <v>-7.6392520593080731</v>
      </c>
      <c r="O18" s="21"/>
      <c r="P18" s="21" t="s">
        <v>56</v>
      </c>
      <c r="Q18" s="22"/>
      <c r="R18" s="22"/>
      <c r="S18" s="22"/>
    </row>
    <row r="19" spans="1:19" x14ac:dyDescent="0.25">
      <c r="A19" s="6">
        <v>-0.21335000000000001</v>
      </c>
      <c r="B19" s="6">
        <v>-1.0957180000000001E-3</v>
      </c>
      <c r="C19" s="13"/>
      <c r="D19" s="7"/>
      <c r="J19">
        <f t="shared" si="0"/>
        <v>-2.3377143530000003E-4</v>
      </c>
      <c r="K19" s="10">
        <f t="shared" si="1"/>
        <v>-36.102734761120274</v>
      </c>
      <c r="L19" s="7"/>
      <c r="M19" s="10">
        <f>INDEX(A27:A88,MATCH(MAX(J27:J88),J27:J88,0),1)</f>
        <v>0.16</v>
      </c>
      <c r="N19" s="10">
        <f>INDEX(K27:K88,MATCH(MAX(J27:J88),J27:J88,0),1)</f>
        <v>-7.6392520593080731</v>
      </c>
      <c r="O19" s="21" t="s">
        <v>57</v>
      </c>
      <c r="P19" s="21" t="s">
        <v>56</v>
      </c>
      <c r="Q19" s="22"/>
      <c r="R19" s="22"/>
      <c r="S19" s="22"/>
    </row>
    <row r="20" spans="1:19" x14ac:dyDescent="0.25">
      <c r="A20" s="6">
        <v>-0.23665</v>
      </c>
      <c r="B20" s="6">
        <v>-1.1005979999999999E-3</v>
      </c>
      <c r="C20" s="13"/>
      <c r="D20" s="7" t="s">
        <v>58</v>
      </c>
      <c r="E20" s="17">
        <f>F20</f>
        <v>1.2222803294892916E-2</v>
      </c>
      <c r="F20">
        <f>MAX(J27:J88)/D5/D7*1000</f>
        <v>1.2222803294892916E-2</v>
      </c>
      <c r="G20" t="s">
        <v>59</v>
      </c>
      <c r="J20">
        <f t="shared" si="0"/>
        <v>-2.6045651670000001E-4</v>
      </c>
      <c r="K20" s="10">
        <f t="shared" si="1"/>
        <v>-36.263525535420101</v>
      </c>
      <c r="M20" s="10">
        <f>INDEX(A27:A88,MATCH(MAX(J27:J88),J27:J88,0),1)</f>
        <v>0.16</v>
      </c>
      <c r="N20" s="10">
        <v>0</v>
      </c>
      <c r="O20" s="21" t="s">
        <v>57</v>
      </c>
      <c r="P20" s="21"/>
      <c r="Q20" s="22"/>
      <c r="R20" s="22"/>
      <c r="S20" s="22"/>
    </row>
    <row r="21" spans="1:19" x14ac:dyDescent="0.25">
      <c r="A21" s="6">
        <v>-0.26</v>
      </c>
      <c r="B21" s="6">
        <v>-1.1240930000000001E-3</v>
      </c>
      <c r="C21" s="13"/>
      <c r="D21" s="7" t="s">
        <v>60</v>
      </c>
      <c r="E21" s="17">
        <f>F21</f>
        <v>2.2403392909390443E-2</v>
      </c>
      <c r="F21">
        <f>MAX(J88:J130)/D5/D7*1000</f>
        <v>2.2403392909390443E-2</v>
      </c>
      <c r="G21" t="s">
        <v>61</v>
      </c>
      <c r="J21">
        <f t="shared" si="0"/>
        <v>-2.9226418000000002E-4</v>
      </c>
      <c r="K21" s="10">
        <f t="shared" si="1"/>
        <v>-37.037660626029655</v>
      </c>
      <c r="M21" s="10"/>
      <c r="N21" s="10"/>
      <c r="O21" s="21"/>
      <c r="P21" s="21"/>
      <c r="Q21" s="22"/>
      <c r="R21" s="22"/>
      <c r="S21" s="22"/>
    </row>
    <row r="22" spans="1:19" x14ac:dyDescent="0.25">
      <c r="A22" s="6">
        <v>-0.28334999999999999</v>
      </c>
      <c r="B22" s="6">
        <v>-1.1282079999999999E-3</v>
      </c>
      <c r="C22" s="10"/>
      <c r="J22">
        <f t="shared" si="0"/>
        <v>-3.1967773679999995E-4</v>
      </c>
      <c r="K22" s="10">
        <f t="shared" si="1"/>
        <v>-37.173245469522236</v>
      </c>
      <c r="M22" s="10">
        <v>0</v>
      </c>
      <c r="N22" s="10">
        <f>INDEX(K88:K130,MATCH(MAX(J88:J130),J88:J130,0),1)</f>
        <v>-10.841225700164744</v>
      </c>
      <c r="O22" s="21"/>
      <c r="P22" s="21" t="s">
        <v>62</v>
      </c>
      <c r="Q22" s="22"/>
      <c r="R22" s="22"/>
      <c r="S22" s="22"/>
    </row>
    <row r="23" spans="1:19" x14ac:dyDescent="0.25">
      <c r="A23" s="6">
        <v>-0.30664999999999998</v>
      </c>
      <c r="B23" s="6">
        <v>-1.1359670000000001E-3</v>
      </c>
      <c r="C23" s="10"/>
      <c r="D23" s="7" t="s">
        <v>63</v>
      </c>
      <c r="E23" s="18">
        <f>E11*E14*E17/D5-E20</f>
        <v>0</v>
      </c>
      <c r="J23">
        <f t="shared" si="0"/>
        <v>-3.4834428055E-4</v>
      </c>
      <c r="K23" s="10">
        <f t="shared" si="1"/>
        <v>-37.428896210873155</v>
      </c>
      <c r="M23" s="10">
        <f>INDEX(A88:A130,MATCH(MAX(J88:J130),J88:J130,0),1)</f>
        <v>0.20665</v>
      </c>
      <c r="N23" s="10">
        <f>INDEX(K88:K130,MATCH(MAX(J88:J130),J88:J130,0),1)</f>
        <v>-10.841225700164744</v>
      </c>
      <c r="O23" s="21" t="s">
        <v>64</v>
      </c>
      <c r="P23" s="21" t="s">
        <v>62</v>
      </c>
      <c r="Q23" s="22"/>
      <c r="R23" s="22"/>
      <c r="S23" s="22"/>
    </row>
    <row r="24" spans="1:19" x14ac:dyDescent="0.25">
      <c r="A24" s="6">
        <v>-0.33</v>
      </c>
      <c r="B24" s="6">
        <v>-1.1512370000000001E-3</v>
      </c>
      <c r="C24" s="10"/>
      <c r="E24" s="18">
        <f>E12*E15*E18/D5-E21</f>
        <v>0</v>
      </c>
      <c r="J24">
        <f t="shared" si="0"/>
        <v>-3.7990821000000001E-4</v>
      </c>
      <c r="K24" s="10">
        <f t="shared" si="1"/>
        <v>-37.932026359143329</v>
      </c>
      <c r="M24" s="10">
        <f>INDEX(A88:A130,MATCH(MAX(J88:J130),J88:J130,0),1)</f>
        <v>0.20665</v>
      </c>
      <c r="N24" s="10">
        <v>0</v>
      </c>
      <c r="O24" s="21" t="s">
        <v>64</v>
      </c>
      <c r="P24" s="21"/>
      <c r="Q24" s="22"/>
      <c r="R24" s="22"/>
      <c r="S24" s="22"/>
    </row>
    <row r="25" spans="1:19" x14ac:dyDescent="0.25">
      <c r="A25" s="6">
        <v>-0.35335</v>
      </c>
      <c r="B25" s="6">
        <v>-1.155852E-3</v>
      </c>
      <c r="C25" s="19"/>
      <c r="J25">
        <f t="shared" si="0"/>
        <v>-4.0842030419999998E-4</v>
      </c>
      <c r="K25" s="10">
        <f t="shared" si="1"/>
        <v>-38.084085667215817</v>
      </c>
      <c r="N25" s="12"/>
      <c r="O25" s="22"/>
      <c r="P25" s="22"/>
      <c r="Q25" s="22"/>
      <c r="R25" s="22"/>
      <c r="S25" s="22"/>
    </row>
    <row r="26" spans="1:19" x14ac:dyDescent="0.25">
      <c r="A26" s="6">
        <v>-0.37664999999999998</v>
      </c>
      <c r="B26" s="6">
        <v>-1.155711E-3</v>
      </c>
      <c r="C26" s="10"/>
      <c r="D26" s="7" t="s">
        <v>65</v>
      </c>
      <c r="E26" s="20">
        <f>MIN(A10:A132)</f>
        <v>-0.4</v>
      </c>
      <c r="F26" s="20" t="s">
        <v>66</v>
      </c>
      <c r="G26" s="20">
        <f>MAX(A10:A132)</f>
        <v>1</v>
      </c>
      <c r="J26">
        <f t="shared" si="0"/>
        <v>-4.3529854814999998E-4</v>
      </c>
      <c r="K26" s="10">
        <f t="shared" si="1"/>
        <v>-38.079439868204283</v>
      </c>
      <c r="O26" s="22"/>
      <c r="P26" s="22"/>
      <c r="Q26" s="22"/>
      <c r="R26" s="22"/>
      <c r="S26" s="22"/>
    </row>
    <row r="27" spans="1:19" x14ac:dyDescent="0.25">
      <c r="A27" s="6">
        <v>-0.4</v>
      </c>
      <c r="B27" s="6">
        <v>-1.1680939999999999E-3</v>
      </c>
      <c r="C27" s="10"/>
      <c r="D27" s="7" t="s">
        <v>67</v>
      </c>
      <c r="E27" s="11">
        <f>MATCH(-0.4,A1:A132,0)</f>
        <v>27</v>
      </c>
      <c r="F27" s="11" t="s">
        <v>68</v>
      </c>
      <c r="G27" s="11">
        <f>MATCH(1,A1:A132,0)</f>
        <v>88</v>
      </c>
      <c r="J27">
        <f t="shared" si="0"/>
        <v>-4.672376E-4</v>
      </c>
      <c r="K27" s="10">
        <f t="shared" si="1"/>
        <v>-38.487446457990117</v>
      </c>
      <c r="O27" s="22"/>
      <c r="P27" s="22"/>
      <c r="Q27" s="22"/>
      <c r="R27" s="22"/>
      <c r="S27" s="22"/>
    </row>
    <row r="28" spans="1:19" x14ac:dyDescent="0.25">
      <c r="A28" s="6">
        <v>-0.4</v>
      </c>
      <c r="B28" s="6">
        <v>-1.163533E-3</v>
      </c>
      <c r="C28" s="10"/>
      <c r="J28">
        <f t="shared" si="0"/>
        <v>-4.6541320000000004E-4</v>
      </c>
      <c r="K28" s="10">
        <f t="shared" si="1"/>
        <v>-38.337166392092257</v>
      </c>
    </row>
    <row r="29" spans="1:19" x14ac:dyDescent="0.25">
      <c r="A29" s="6">
        <v>-0.37664999999999998</v>
      </c>
      <c r="B29" s="6">
        <v>-1.1479000000000001E-3</v>
      </c>
      <c r="C29" s="10"/>
      <c r="J29">
        <f t="shared" si="0"/>
        <v>-4.3235653500000004E-4</v>
      </c>
      <c r="K29" s="10">
        <f t="shared" si="1"/>
        <v>-37.822075782537077</v>
      </c>
    </row>
    <row r="30" spans="1:19" x14ac:dyDescent="0.25">
      <c r="A30" s="6">
        <v>-0.35335</v>
      </c>
      <c r="B30" s="6">
        <v>-1.128839E-3</v>
      </c>
      <c r="C30" s="10"/>
      <c r="J30">
        <f t="shared" si="0"/>
        <v>-3.9887526064999999E-4</v>
      </c>
      <c r="K30" s="10">
        <f t="shared" si="1"/>
        <v>-37.194036243822076</v>
      </c>
    </row>
    <row r="31" spans="1:19" x14ac:dyDescent="0.25">
      <c r="A31" s="6">
        <v>-0.33</v>
      </c>
      <c r="B31" s="6">
        <v>-1.0960099999999999E-3</v>
      </c>
      <c r="C31" s="10"/>
      <c r="J31">
        <f t="shared" si="0"/>
        <v>-3.6168330000000001E-4</v>
      </c>
      <c r="K31" s="10">
        <f t="shared" si="1"/>
        <v>-36.112355848434923</v>
      </c>
    </row>
    <row r="32" spans="1:19" x14ac:dyDescent="0.25">
      <c r="A32" s="6">
        <v>-0.30664999999999998</v>
      </c>
      <c r="B32" s="6">
        <v>-1.077291E-3</v>
      </c>
      <c r="C32" s="10"/>
      <c r="J32">
        <f t="shared" si="0"/>
        <v>-3.3035128514999996E-4</v>
      </c>
      <c r="K32" s="10">
        <f t="shared" si="1"/>
        <v>-35.495584843492587</v>
      </c>
    </row>
    <row r="33" spans="1:11" x14ac:dyDescent="0.25">
      <c r="A33" s="6">
        <v>-0.28334999999999999</v>
      </c>
      <c r="B33" s="6">
        <v>-1.0472700000000001E-3</v>
      </c>
      <c r="C33" s="10"/>
      <c r="J33">
        <f t="shared" si="0"/>
        <v>-2.9674395450000001E-4</v>
      </c>
      <c r="K33" s="10">
        <f t="shared" si="1"/>
        <v>-34.506425041186169</v>
      </c>
    </row>
    <row r="34" spans="1:11" x14ac:dyDescent="0.25">
      <c r="A34" s="6">
        <v>-0.26</v>
      </c>
      <c r="B34" s="6">
        <v>-1.0162210000000001E-3</v>
      </c>
      <c r="C34" s="10"/>
      <c r="J34">
        <f t="shared" si="0"/>
        <v>-2.6421746000000003E-4</v>
      </c>
      <c r="K34" s="10">
        <f t="shared" si="1"/>
        <v>-33.483393739703466</v>
      </c>
    </row>
    <row r="35" spans="1:11" x14ac:dyDescent="0.25">
      <c r="A35" s="6">
        <v>-0.23665</v>
      </c>
      <c r="B35" s="6">
        <v>-9.6862960000000003E-4</v>
      </c>
      <c r="C35" s="10"/>
      <c r="J35">
        <f t="shared" si="0"/>
        <v>-2.2922619484E-4</v>
      </c>
      <c r="K35" s="10">
        <f t="shared" si="1"/>
        <v>-31.915308072487644</v>
      </c>
    </row>
    <row r="36" spans="1:11" x14ac:dyDescent="0.25">
      <c r="A36" s="6">
        <v>-0.21335000000000001</v>
      </c>
      <c r="B36" s="6">
        <v>-9.3024340000000001E-4</v>
      </c>
      <c r="C36" s="10"/>
      <c r="J36">
        <f t="shared" si="0"/>
        <v>-1.9846742939000001E-4</v>
      </c>
      <c r="K36" s="10">
        <f t="shared" si="1"/>
        <v>-30.650523887973645</v>
      </c>
    </row>
    <row r="37" spans="1:11" x14ac:dyDescent="0.25">
      <c r="A37" s="6">
        <v>-0.19</v>
      </c>
      <c r="B37" s="6">
        <v>-8.887233E-4</v>
      </c>
      <c r="C37" s="10"/>
      <c r="J37">
        <f t="shared" si="0"/>
        <v>-1.6885742700000001E-4</v>
      </c>
      <c r="K37" s="10">
        <f t="shared" si="1"/>
        <v>-29.282481054365736</v>
      </c>
    </row>
    <row r="38" spans="1:11" x14ac:dyDescent="0.25">
      <c r="A38" s="6">
        <v>-0.16664999999999999</v>
      </c>
      <c r="B38" s="6">
        <v>-8.4680370000000005E-4</v>
      </c>
      <c r="C38" s="10"/>
      <c r="J38">
        <f t="shared" si="0"/>
        <v>-1.41119836605E-4</v>
      </c>
      <c r="K38" s="10">
        <f t="shared" si="1"/>
        <v>-27.901275123558488</v>
      </c>
    </row>
    <row r="39" spans="1:11" x14ac:dyDescent="0.25">
      <c r="A39" s="6">
        <v>-0.14335000000000001</v>
      </c>
      <c r="B39" s="6">
        <v>-8.0043639999999999E-4</v>
      </c>
      <c r="C39" s="10"/>
      <c r="J39">
        <f t="shared" si="0"/>
        <v>-1.1474255794000001E-4</v>
      </c>
      <c r="K39" s="10">
        <f t="shared" si="1"/>
        <v>-26.373522240527183</v>
      </c>
    </row>
    <row r="40" spans="1:11" x14ac:dyDescent="0.25">
      <c r="A40" s="6">
        <v>-0.12</v>
      </c>
      <c r="B40" s="6">
        <v>-7.5313129999999998E-4</v>
      </c>
      <c r="C40" s="10"/>
      <c r="J40">
        <f t="shared" si="0"/>
        <v>-9.0375755999999989E-5</v>
      </c>
      <c r="K40" s="10">
        <f t="shared" si="1"/>
        <v>-24.814869851729817</v>
      </c>
    </row>
    <row r="41" spans="1:11" x14ac:dyDescent="0.25">
      <c r="A41" s="6">
        <v>-9.665E-2</v>
      </c>
      <c r="B41" s="6">
        <v>-7.0703960000000001E-4</v>
      </c>
      <c r="C41" s="10"/>
      <c r="J41">
        <f t="shared" si="0"/>
        <v>-6.8335377340000001E-5</v>
      </c>
      <c r="K41" s="10">
        <f t="shared" si="1"/>
        <v>-23.29619769357496</v>
      </c>
    </row>
    <row r="42" spans="1:11" x14ac:dyDescent="0.25">
      <c r="A42" s="6">
        <v>-7.3349999999999999E-2</v>
      </c>
      <c r="B42" s="6">
        <v>-6.5831549999999998E-4</v>
      </c>
      <c r="C42" s="10"/>
      <c r="J42">
        <f t="shared" si="0"/>
        <v>-4.8287441924999999E-5</v>
      </c>
      <c r="K42" s="10">
        <f t="shared" si="1"/>
        <v>-21.690790774299835</v>
      </c>
    </row>
    <row r="43" spans="1:11" x14ac:dyDescent="0.25">
      <c r="A43" s="6">
        <v>-0.05</v>
      </c>
      <c r="B43" s="6">
        <v>-6.1078670000000001E-4</v>
      </c>
      <c r="C43" s="10"/>
      <c r="J43">
        <f t="shared" si="0"/>
        <v>-3.0539335000000003E-5</v>
      </c>
      <c r="K43" s="10">
        <f t="shared" si="1"/>
        <v>-20.124767710049426</v>
      </c>
    </row>
    <row r="44" spans="1:11" x14ac:dyDescent="0.25">
      <c r="A44" s="6">
        <v>-2.665E-2</v>
      </c>
      <c r="B44" s="6">
        <v>-5.6482050000000001E-4</v>
      </c>
      <c r="C44" s="10"/>
      <c r="J44">
        <f t="shared" si="0"/>
        <v>-1.5052466325E-5</v>
      </c>
      <c r="K44" s="10">
        <f t="shared" si="1"/>
        <v>-18.610230642504121</v>
      </c>
    </row>
    <row r="45" spans="1:11" x14ac:dyDescent="0.25">
      <c r="A45" s="6">
        <v>-3.3500000000000001E-3</v>
      </c>
      <c r="B45" s="6">
        <v>-5.1760059999999999E-4</v>
      </c>
      <c r="C45" s="10"/>
      <c r="J45">
        <f t="shared" si="0"/>
        <v>-1.7339620100000001E-6</v>
      </c>
      <c r="K45" s="10">
        <f t="shared" si="1"/>
        <v>-17.05438550247117</v>
      </c>
    </row>
    <row r="46" spans="1:11" x14ac:dyDescent="0.25">
      <c r="A46" s="6">
        <v>0.02</v>
      </c>
      <c r="B46" s="6">
        <v>-4.7146239999999999E-4</v>
      </c>
      <c r="C46" s="10"/>
      <c r="J46">
        <f t="shared" si="0"/>
        <v>9.4292480000000008E-6</v>
      </c>
      <c r="K46" s="10">
        <f t="shared" si="1"/>
        <v>-15.53418121911038</v>
      </c>
    </row>
    <row r="47" spans="1:11" x14ac:dyDescent="0.25">
      <c r="A47" s="6">
        <v>4.335E-2</v>
      </c>
      <c r="B47" s="6">
        <v>-4.2885900000000002E-4</v>
      </c>
      <c r="C47" s="10"/>
      <c r="J47">
        <f t="shared" si="0"/>
        <v>1.8591037650000002E-5</v>
      </c>
      <c r="K47" s="10">
        <f t="shared" si="1"/>
        <v>-14.13044481054366</v>
      </c>
    </row>
    <row r="48" spans="1:11" x14ac:dyDescent="0.25">
      <c r="A48" s="6">
        <v>6.6650000000000001E-2</v>
      </c>
      <c r="B48" s="6">
        <v>-3.8712080000000002E-4</v>
      </c>
      <c r="C48" s="10"/>
      <c r="J48">
        <f t="shared" si="0"/>
        <v>2.5801601320000001E-5</v>
      </c>
      <c r="K48" s="10">
        <f t="shared" si="1"/>
        <v>-12.755215815485998</v>
      </c>
    </row>
    <row r="49" spans="1:11" x14ac:dyDescent="0.25">
      <c r="A49" s="6">
        <v>0.09</v>
      </c>
      <c r="B49" s="6">
        <v>-3.4548519999999999E-4</v>
      </c>
      <c r="C49" s="10"/>
      <c r="J49">
        <f t="shared" si="0"/>
        <v>3.1093667999999996E-5</v>
      </c>
      <c r="K49" s="10">
        <f t="shared" si="1"/>
        <v>-11.383367380560133</v>
      </c>
    </row>
    <row r="50" spans="1:11" x14ac:dyDescent="0.25">
      <c r="A50" s="6">
        <v>0.11335000000000001</v>
      </c>
      <c r="B50" s="6">
        <v>-3.063737E-4</v>
      </c>
      <c r="C50" s="10"/>
      <c r="J50">
        <f t="shared" si="0"/>
        <v>3.4727458895000004E-5</v>
      </c>
      <c r="K50" s="10">
        <f t="shared" si="1"/>
        <v>-10.094685337726524</v>
      </c>
    </row>
    <row r="51" spans="1:11" x14ac:dyDescent="0.25">
      <c r="A51" s="6">
        <v>0.13664999999999999</v>
      </c>
      <c r="B51" s="6">
        <v>-2.6816900000000001E-4</v>
      </c>
      <c r="C51" s="10"/>
      <c r="J51">
        <f t="shared" si="0"/>
        <v>3.6645293850000003E-5</v>
      </c>
      <c r="K51" s="10">
        <f t="shared" si="1"/>
        <v>-8.8358813838550248</v>
      </c>
    </row>
    <row r="52" spans="1:11" x14ac:dyDescent="0.25">
      <c r="A52" s="6">
        <v>0.16</v>
      </c>
      <c r="B52" s="6">
        <v>-2.3185130000000001E-4</v>
      </c>
      <c r="C52" s="10"/>
      <c r="J52">
        <f t="shared" si="0"/>
        <v>3.7096208000000001E-5</v>
      </c>
      <c r="K52" s="10">
        <f t="shared" si="1"/>
        <v>-7.6392520593080731</v>
      </c>
    </row>
    <row r="53" spans="1:11" x14ac:dyDescent="0.25">
      <c r="A53" s="6">
        <v>0.18335000000000001</v>
      </c>
      <c r="B53" s="6">
        <v>-1.964434E-4</v>
      </c>
      <c r="C53" s="10"/>
      <c r="J53">
        <f t="shared" si="0"/>
        <v>3.6017897390000001E-5</v>
      </c>
      <c r="K53" s="10">
        <f t="shared" si="1"/>
        <v>-6.4725996705107081</v>
      </c>
    </row>
    <row r="54" spans="1:11" x14ac:dyDescent="0.25">
      <c r="A54" s="6">
        <v>0.20665</v>
      </c>
      <c r="B54" s="6">
        <v>-1.6277490000000001E-4</v>
      </c>
      <c r="C54" s="10"/>
      <c r="J54">
        <f t="shared" si="0"/>
        <v>3.3637433085000001E-5</v>
      </c>
      <c r="K54" s="10">
        <f t="shared" si="1"/>
        <v>-5.3632586490939049</v>
      </c>
    </row>
    <row r="55" spans="1:11" x14ac:dyDescent="0.25">
      <c r="A55" s="6">
        <v>0.23</v>
      </c>
      <c r="B55" s="6">
        <v>-1.301679E-4</v>
      </c>
      <c r="C55" s="10"/>
      <c r="J55">
        <f t="shared" si="0"/>
        <v>2.9938617000000001E-5</v>
      </c>
      <c r="K55" s="10">
        <f t="shared" si="1"/>
        <v>-4.2888929159802309</v>
      </c>
    </row>
    <row r="56" spans="1:11" x14ac:dyDescent="0.25">
      <c r="A56" s="6">
        <v>0.25335000000000002</v>
      </c>
      <c r="B56" s="6">
        <v>-9.6551239999999994E-5</v>
      </c>
      <c r="C56" s="10"/>
      <c r="J56">
        <f t="shared" si="0"/>
        <v>2.4461256653999999E-5</v>
      </c>
      <c r="K56" s="10">
        <f t="shared" si="1"/>
        <v>-3.1812599670510711</v>
      </c>
    </row>
    <row r="57" spans="1:11" x14ac:dyDescent="0.25">
      <c r="A57" s="6">
        <v>0.27665000000000001</v>
      </c>
      <c r="B57" s="6">
        <v>-6.768655E-5</v>
      </c>
      <c r="C57" s="10"/>
      <c r="J57">
        <f t="shared" si="0"/>
        <v>1.87254840575E-5</v>
      </c>
      <c r="K57" s="10">
        <f t="shared" si="1"/>
        <v>-2.2301993410214167</v>
      </c>
    </row>
    <row r="58" spans="1:11" x14ac:dyDescent="0.25">
      <c r="A58" s="6">
        <v>0.3</v>
      </c>
      <c r="B58" s="6">
        <v>-4.0477140000000002E-5</v>
      </c>
      <c r="C58" s="10"/>
      <c r="J58">
        <f t="shared" si="0"/>
        <v>1.2143142000000001E-5</v>
      </c>
      <c r="K58" s="10">
        <f t="shared" si="1"/>
        <v>-1.3336784184514006</v>
      </c>
    </row>
    <row r="59" spans="1:11" x14ac:dyDescent="0.25">
      <c r="A59" s="6">
        <v>0.32335000000000003</v>
      </c>
      <c r="B59" s="6">
        <v>-1.5423589999999998E-5</v>
      </c>
      <c r="C59" s="10"/>
      <c r="J59">
        <f t="shared" si="0"/>
        <v>4.9872178264999997E-6</v>
      </c>
      <c r="K59" s="10">
        <f t="shared" si="1"/>
        <v>-0.50819077429983528</v>
      </c>
    </row>
    <row r="60" spans="1:11" x14ac:dyDescent="0.25">
      <c r="A60" s="6">
        <v>0.34665000000000001</v>
      </c>
      <c r="B60" s="6">
        <v>7.0351480000000003E-6</v>
      </c>
      <c r="C60" s="10"/>
      <c r="J60">
        <f t="shared" si="0"/>
        <v>-2.4387340542000003E-6</v>
      </c>
      <c r="K60" s="10">
        <f t="shared" si="1"/>
        <v>0.2318005930807249</v>
      </c>
    </row>
    <row r="61" spans="1:11" x14ac:dyDescent="0.25">
      <c r="A61" s="6">
        <v>0.37</v>
      </c>
      <c r="B61" s="6">
        <v>2.5296600000000001E-5</v>
      </c>
      <c r="C61" s="10"/>
      <c r="J61">
        <f t="shared" si="0"/>
        <v>-9.3597420000000011E-6</v>
      </c>
      <c r="K61" s="10">
        <f t="shared" si="1"/>
        <v>0.83349588138385511</v>
      </c>
    </row>
    <row r="62" spans="1:11" x14ac:dyDescent="0.25">
      <c r="A62" s="6">
        <v>0.39334999999999998</v>
      </c>
      <c r="B62" s="6">
        <v>4.1333030000000001E-5</v>
      </c>
      <c r="C62" s="10"/>
      <c r="J62">
        <f t="shared" si="0"/>
        <v>-1.6258347350499999E-5</v>
      </c>
      <c r="K62" s="10">
        <f t="shared" si="1"/>
        <v>1.3618790774299836</v>
      </c>
    </row>
    <row r="63" spans="1:11" x14ac:dyDescent="0.25">
      <c r="A63" s="6">
        <v>0.41665000000000002</v>
      </c>
      <c r="B63" s="6">
        <v>5.443224E-5</v>
      </c>
      <c r="C63" s="10"/>
      <c r="J63">
        <f t="shared" si="0"/>
        <v>-2.2679192796000001E-5</v>
      </c>
      <c r="K63" s="10">
        <f t="shared" si="1"/>
        <v>1.7934840197693576</v>
      </c>
    </row>
    <row r="64" spans="1:11" x14ac:dyDescent="0.25">
      <c r="A64" s="6">
        <v>0.44</v>
      </c>
      <c r="B64" s="6">
        <v>6.5404889999999994E-5</v>
      </c>
      <c r="C64" s="10"/>
      <c r="J64">
        <f t="shared" si="0"/>
        <v>-2.8778151599999997E-5</v>
      </c>
      <c r="K64" s="10">
        <f t="shared" si="1"/>
        <v>2.1550210873146622</v>
      </c>
    </row>
    <row r="65" spans="1:11" x14ac:dyDescent="0.25">
      <c r="A65" s="6">
        <v>0.46334999999999998</v>
      </c>
      <c r="B65" s="6">
        <v>7.5253360000000004E-5</v>
      </c>
      <c r="C65" s="10"/>
      <c r="J65">
        <f t="shared" si="0"/>
        <v>-3.4868644356E-5</v>
      </c>
      <c r="K65" s="10">
        <f t="shared" si="1"/>
        <v>2.4795176276771009</v>
      </c>
    </row>
    <row r="66" spans="1:11" x14ac:dyDescent="0.25">
      <c r="A66" s="6">
        <v>0.48665000000000003</v>
      </c>
      <c r="B66" s="6">
        <v>8.5081839999999999E-5</v>
      </c>
      <c r="C66" s="10"/>
      <c r="J66">
        <f t="shared" si="0"/>
        <v>-4.1405077436000003E-5</v>
      </c>
      <c r="K66" s="10">
        <f t="shared" si="1"/>
        <v>2.8033555189456343</v>
      </c>
    </row>
    <row r="67" spans="1:11" x14ac:dyDescent="0.25">
      <c r="A67" s="6">
        <v>0.51</v>
      </c>
      <c r="B67" s="6">
        <v>9.5690250000000004E-5</v>
      </c>
      <c r="C67" s="10"/>
      <c r="J67">
        <f t="shared" si="0"/>
        <v>-4.8802027500000003E-5</v>
      </c>
      <c r="K67" s="10">
        <f t="shared" si="1"/>
        <v>3.1528912685337729</v>
      </c>
    </row>
    <row r="68" spans="1:11" x14ac:dyDescent="0.25">
      <c r="A68" s="6">
        <v>0.53334999999999999</v>
      </c>
      <c r="B68" s="6">
        <v>1.120148E-4</v>
      </c>
      <c r="C68" s="10"/>
      <c r="J68">
        <f t="shared" si="0"/>
        <v>-5.9743093579999998E-5</v>
      </c>
      <c r="K68" s="10">
        <f t="shared" si="1"/>
        <v>3.6907677100494234</v>
      </c>
    </row>
    <row r="69" spans="1:11" x14ac:dyDescent="0.25">
      <c r="A69" s="6">
        <v>0.55664999999999998</v>
      </c>
      <c r="B69" s="6">
        <v>1.2556319999999999E-4</v>
      </c>
      <c r="C69" s="10"/>
      <c r="J69">
        <f t="shared" si="0"/>
        <v>-6.9894755279999992E-5</v>
      </c>
      <c r="K69" s="10">
        <f t="shared" si="1"/>
        <v>4.1371729818780887</v>
      </c>
    </row>
    <row r="70" spans="1:11" x14ac:dyDescent="0.25">
      <c r="A70" s="6">
        <v>0.57999999999999996</v>
      </c>
      <c r="B70" s="6">
        <v>1.4146370000000001E-4</v>
      </c>
      <c r="C70" s="10"/>
      <c r="J70">
        <f t="shared" si="0"/>
        <v>-8.2048945999999999E-5</v>
      </c>
      <c r="K70" s="10">
        <f t="shared" si="1"/>
        <v>4.6610774299835258</v>
      </c>
    </row>
    <row r="71" spans="1:11" x14ac:dyDescent="0.25">
      <c r="A71" s="6">
        <v>0.60335000000000005</v>
      </c>
      <c r="B71" s="6">
        <v>1.596185E-4</v>
      </c>
      <c r="C71" s="10"/>
      <c r="J71">
        <f t="shared" si="0"/>
        <v>-9.6305821975000008E-5</v>
      </c>
      <c r="K71" s="10">
        <f t="shared" si="1"/>
        <v>5.2592586490939048</v>
      </c>
    </row>
    <row r="72" spans="1:11" x14ac:dyDescent="0.25">
      <c r="A72" s="6">
        <v>0.62665000000000004</v>
      </c>
      <c r="B72" s="6">
        <v>1.805005E-4</v>
      </c>
      <c r="C72" s="10"/>
      <c r="J72">
        <f t="shared" si="0"/>
        <v>-1.1311063832500001E-4</v>
      </c>
      <c r="K72" s="10">
        <f t="shared" si="1"/>
        <v>5.9472981878088964</v>
      </c>
    </row>
    <row r="73" spans="1:11" x14ac:dyDescent="0.25">
      <c r="A73" s="6">
        <v>0.65</v>
      </c>
      <c r="B73" s="6">
        <v>2.0347520000000001E-4</v>
      </c>
      <c r="C73" s="10"/>
      <c r="J73">
        <f t="shared" si="0"/>
        <v>-1.3225888000000001E-4</v>
      </c>
      <c r="K73" s="10">
        <f t="shared" si="1"/>
        <v>6.7042899505766069</v>
      </c>
    </row>
    <row r="74" spans="1:11" x14ac:dyDescent="0.25">
      <c r="A74" s="6">
        <v>0.67335</v>
      </c>
      <c r="B74" s="6">
        <v>2.2831039999999999E-4</v>
      </c>
      <c r="C74" s="10"/>
      <c r="J74">
        <f t="shared" ref="J74:J137" si="2">-(B74*A74)</f>
        <v>-1.5373280783999998E-4</v>
      </c>
      <c r="K74" s="10">
        <f t="shared" ref="K74:K137" si="3">B74*1000/$D$7</f>
        <v>7.5225831960461287</v>
      </c>
    </row>
    <row r="75" spans="1:11" x14ac:dyDescent="0.25">
      <c r="A75" s="6">
        <v>0.69664999999999999</v>
      </c>
      <c r="B75" s="6">
        <v>2.5522020000000003E-4</v>
      </c>
      <c r="C75" s="10"/>
      <c r="J75">
        <f t="shared" si="2"/>
        <v>-1.7779915233000001E-4</v>
      </c>
      <c r="K75" s="10">
        <f t="shared" si="3"/>
        <v>8.4092322899505767</v>
      </c>
    </row>
    <row r="76" spans="1:11" x14ac:dyDescent="0.25">
      <c r="A76" s="6">
        <v>0.72</v>
      </c>
      <c r="B76" s="6">
        <v>2.848021E-4</v>
      </c>
      <c r="C76" s="10"/>
      <c r="J76">
        <f t="shared" si="2"/>
        <v>-2.0505751199999999E-4</v>
      </c>
      <c r="K76" s="10">
        <f t="shared" si="3"/>
        <v>9.3839242174629334</v>
      </c>
    </row>
    <row r="77" spans="1:11" x14ac:dyDescent="0.25">
      <c r="A77" s="6">
        <v>0.74334999999999996</v>
      </c>
      <c r="B77" s="6">
        <v>3.1594469999999999E-4</v>
      </c>
      <c r="C77" s="10"/>
      <c r="J77">
        <f t="shared" si="2"/>
        <v>-2.3485749274499999E-4</v>
      </c>
      <c r="K77" s="10">
        <f t="shared" si="3"/>
        <v>10.410039538714992</v>
      </c>
    </row>
    <row r="78" spans="1:11" x14ac:dyDescent="0.25">
      <c r="A78" s="6">
        <v>0.76665000000000005</v>
      </c>
      <c r="B78" s="6">
        <v>3.4881639999999998E-4</v>
      </c>
      <c r="C78" s="10"/>
      <c r="J78">
        <f t="shared" si="2"/>
        <v>-2.6742009306000001E-4</v>
      </c>
      <c r="K78" s="10">
        <f t="shared" si="3"/>
        <v>11.493126853377264</v>
      </c>
    </row>
    <row r="79" spans="1:11" x14ac:dyDescent="0.25">
      <c r="A79" s="6">
        <v>0.79</v>
      </c>
      <c r="B79" s="6">
        <v>3.8430300000000001E-4</v>
      </c>
      <c r="C79" s="10"/>
      <c r="J79">
        <f t="shared" si="2"/>
        <v>-3.0359937000000003E-4</v>
      </c>
      <c r="K79" s="10">
        <f t="shared" si="3"/>
        <v>12.662372322899506</v>
      </c>
    </row>
    <row r="80" spans="1:11" x14ac:dyDescent="0.25">
      <c r="A80" s="6">
        <v>0.81335000000000002</v>
      </c>
      <c r="B80" s="6">
        <v>4.214903E-4</v>
      </c>
      <c r="C80" s="10"/>
      <c r="J80">
        <f t="shared" si="2"/>
        <v>-3.4281913550500003E-4</v>
      </c>
      <c r="K80" s="10">
        <f t="shared" si="3"/>
        <v>13.887654036243822</v>
      </c>
    </row>
    <row r="81" spans="1:11" x14ac:dyDescent="0.25">
      <c r="A81" s="6">
        <v>0.83665</v>
      </c>
      <c r="B81" s="6">
        <v>4.5974889999999999E-4</v>
      </c>
      <c r="C81" s="10"/>
      <c r="J81">
        <f t="shared" si="2"/>
        <v>-3.8464891718500001E-4</v>
      </c>
      <c r="K81" s="10">
        <f t="shared" si="3"/>
        <v>15.148233937397034</v>
      </c>
    </row>
    <row r="82" spans="1:11" x14ac:dyDescent="0.25">
      <c r="A82" s="6">
        <v>0.86</v>
      </c>
      <c r="B82" s="6">
        <v>5.0055080000000005E-4</v>
      </c>
      <c r="C82" s="10"/>
      <c r="J82">
        <f t="shared" si="2"/>
        <v>-4.3047368800000003E-4</v>
      </c>
      <c r="K82" s="10">
        <f t="shared" si="3"/>
        <v>16.492612850082377</v>
      </c>
    </row>
    <row r="83" spans="1:11" x14ac:dyDescent="0.25">
      <c r="A83" s="6">
        <v>0.88334999999999997</v>
      </c>
      <c r="B83" s="6">
        <v>5.4400939999999995E-4</v>
      </c>
      <c r="C83" s="10"/>
      <c r="J83">
        <f t="shared" si="2"/>
        <v>-4.8055070348999992E-4</v>
      </c>
      <c r="K83" s="10">
        <f t="shared" si="3"/>
        <v>17.924527182866559</v>
      </c>
    </row>
    <row r="84" spans="1:11" x14ac:dyDescent="0.25">
      <c r="A84" s="6">
        <v>0.90664999999999996</v>
      </c>
      <c r="B84" s="6">
        <v>5.8879530000000002E-4</v>
      </c>
      <c r="C84" s="10"/>
      <c r="J84">
        <f t="shared" si="2"/>
        <v>-5.3383125874499995E-4</v>
      </c>
      <c r="K84" s="10">
        <f t="shared" si="3"/>
        <v>19.40017462932455</v>
      </c>
    </row>
    <row r="85" spans="1:11" x14ac:dyDescent="0.25">
      <c r="A85" s="6">
        <v>0.93</v>
      </c>
      <c r="B85" s="6">
        <v>6.3441590000000003E-4</v>
      </c>
      <c r="C85" s="10"/>
      <c r="J85">
        <f t="shared" si="2"/>
        <v>-5.9000678700000002E-4</v>
      </c>
      <c r="K85" s="10">
        <f t="shared" si="3"/>
        <v>20.903324546952227</v>
      </c>
    </row>
    <row r="86" spans="1:11" x14ac:dyDescent="0.25">
      <c r="A86" s="6">
        <v>0.95335000000000003</v>
      </c>
      <c r="B86" s="6">
        <v>6.839007E-4</v>
      </c>
      <c r="C86" s="10"/>
      <c r="J86">
        <f t="shared" si="2"/>
        <v>-6.5199673234500003E-4</v>
      </c>
      <c r="K86" s="10">
        <f t="shared" si="3"/>
        <v>22.533795716639212</v>
      </c>
    </row>
    <row r="87" spans="1:11" x14ac:dyDescent="0.25">
      <c r="A87" s="6">
        <v>0.97665000000000002</v>
      </c>
      <c r="B87" s="6">
        <v>7.3598540000000001E-4</v>
      </c>
      <c r="C87" s="10"/>
      <c r="J87">
        <f t="shared" si="2"/>
        <v>-7.1880014091000005E-4</v>
      </c>
      <c r="K87" s="10">
        <f t="shared" si="3"/>
        <v>24.249930807248766</v>
      </c>
    </row>
    <row r="88" spans="1:11" x14ac:dyDescent="0.25">
      <c r="A88" s="6">
        <v>1</v>
      </c>
      <c r="B88" s="6">
        <v>7.8806030000000003E-4</v>
      </c>
      <c r="C88" s="10"/>
      <c r="J88">
        <f t="shared" si="2"/>
        <v>-7.8806030000000003E-4</v>
      </c>
      <c r="K88" s="10">
        <f t="shared" si="3"/>
        <v>25.965742998352557</v>
      </c>
    </row>
    <row r="89" spans="1:11" x14ac:dyDescent="0.25">
      <c r="A89" s="6">
        <v>1</v>
      </c>
      <c r="B89" s="6">
        <v>8.0874720000000003E-4</v>
      </c>
      <c r="C89" s="10"/>
      <c r="J89">
        <f t="shared" si="2"/>
        <v>-8.0874720000000003E-4</v>
      </c>
      <c r="K89" s="10">
        <f t="shared" si="3"/>
        <v>26.64735420098847</v>
      </c>
    </row>
    <row r="90" spans="1:11" x14ac:dyDescent="0.25">
      <c r="A90" s="6">
        <v>0.97665000000000002</v>
      </c>
      <c r="B90" s="6">
        <v>7.9050259999999999E-4</v>
      </c>
      <c r="C90" s="10"/>
      <c r="J90">
        <f t="shared" si="2"/>
        <v>-7.7204436429000002E-4</v>
      </c>
      <c r="K90" s="10">
        <f t="shared" si="3"/>
        <v>26.046214168039537</v>
      </c>
    </row>
    <row r="91" spans="1:11" x14ac:dyDescent="0.25">
      <c r="A91" s="6">
        <v>0.95335000000000003</v>
      </c>
      <c r="B91" s="6">
        <v>7.6839110000000003E-4</v>
      </c>
      <c r="C91" s="10"/>
      <c r="J91">
        <f t="shared" si="2"/>
        <v>-7.3254565518500003E-4</v>
      </c>
      <c r="K91" s="10">
        <f t="shared" si="3"/>
        <v>25.31766392092257</v>
      </c>
    </row>
    <row r="92" spans="1:11" x14ac:dyDescent="0.25">
      <c r="A92" s="6">
        <v>0.93</v>
      </c>
      <c r="B92" s="6">
        <v>7.4706299999999996E-4</v>
      </c>
      <c r="C92" s="10"/>
      <c r="J92">
        <f t="shared" si="2"/>
        <v>-6.9476859000000004E-4</v>
      </c>
      <c r="K92" s="10">
        <f t="shared" si="3"/>
        <v>24.614925864909388</v>
      </c>
    </row>
    <row r="93" spans="1:11" x14ac:dyDescent="0.25">
      <c r="A93" s="6">
        <v>0.90664999999999996</v>
      </c>
      <c r="B93" s="6">
        <v>7.2011229999999996E-4</v>
      </c>
      <c r="C93" s="10"/>
      <c r="J93">
        <f t="shared" si="2"/>
        <v>-6.5288981679499994E-4</v>
      </c>
      <c r="K93" s="10">
        <f t="shared" si="3"/>
        <v>23.726929159802307</v>
      </c>
    </row>
    <row r="94" spans="1:11" x14ac:dyDescent="0.25">
      <c r="A94" s="6">
        <v>0.88334999999999997</v>
      </c>
      <c r="B94" s="6">
        <v>6.903597E-4</v>
      </c>
      <c r="C94" s="10"/>
      <c r="J94">
        <f t="shared" si="2"/>
        <v>-6.0982924099499999E-4</v>
      </c>
      <c r="K94" s="10">
        <f t="shared" si="3"/>
        <v>22.746612850082375</v>
      </c>
    </row>
    <row r="95" spans="1:11" x14ac:dyDescent="0.25">
      <c r="A95" s="6">
        <v>0.86</v>
      </c>
      <c r="B95" s="6">
        <v>6.6268160000000002E-4</v>
      </c>
      <c r="C95" s="10"/>
      <c r="J95">
        <f t="shared" si="2"/>
        <v>-5.6990617599999996E-4</v>
      </c>
      <c r="K95" s="10">
        <f t="shared" si="3"/>
        <v>21.834649093904449</v>
      </c>
    </row>
    <row r="96" spans="1:11" x14ac:dyDescent="0.25">
      <c r="A96" s="6">
        <v>0.83665</v>
      </c>
      <c r="B96" s="6">
        <v>6.34612E-4</v>
      </c>
      <c r="C96" s="10"/>
      <c r="J96">
        <f t="shared" si="2"/>
        <v>-5.3094812980000001E-4</v>
      </c>
      <c r="K96" s="10">
        <f t="shared" si="3"/>
        <v>20.909785831960459</v>
      </c>
    </row>
    <row r="97" spans="1:11" x14ac:dyDescent="0.25">
      <c r="A97" s="6">
        <v>0.81335000000000002</v>
      </c>
      <c r="B97" s="6">
        <v>6.0581739999999995E-4</v>
      </c>
      <c r="C97" s="10"/>
      <c r="J97">
        <f t="shared" si="2"/>
        <v>-4.9274158228999995E-4</v>
      </c>
      <c r="K97" s="10">
        <f t="shared" si="3"/>
        <v>19.961034596375619</v>
      </c>
    </row>
    <row r="98" spans="1:11" x14ac:dyDescent="0.25">
      <c r="A98" s="6">
        <v>0.79</v>
      </c>
      <c r="B98" s="6">
        <v>5.7744389999999995E-4</v>
      </c>
      <c r="C98" s="10"/>
      <c r="J98">
        <f t="shared" si="2"/>
        <v>-4.5618068099999998E-4</v>
      </c>
      <c r="K98" s="10">
        <f t="shared" si="3"/>
        <v>19.026158154859964</v>
      </c>
    </row>
    <row r="99" spans="1:11" x14ac:dyDescent="0.25">
      <c r="A99" s="6">
        <v>0.76665000000000005</v>
      </c>
      <c r="B99" s="6">
        <v>5.4814040000000005E-4</v>
      </c>
      <c r="C99" s="10"/>
      <c r="J99">
        <f t="shared" si="2"/>
        <v>-4.2023183766000009E-4</v>
      </c>
      <c r="K99" s="10">
        <f t="shared" si="3"/>
        <v>18.060639209225705</v>
      </c>
    </row>
    <row r="100" spans="1:11" x14ac:dyDescent="0.25">
      <c r="A100" s="6">
        <v>0.74334999999999996</v>
      </c>
      <c r="B100" s="6">
        <v>5.1985370000000005E-4</v>
      </c>
      <c r="C100" s="10"/>
      <c r="J100">
        <f t="shared" si="2"/>
        <v>-3.8643324789500004E-4</v>
      </c>
      <c r="K100" s="10">
        <f t="shared" si="3"/>
        <v>17.128622734761123</v>
      </c>
    </row>
    <row r="101" spans="1:11" x14ac:dyDescent="0.25">
      <c r="A101" s="6">
        <v>0.72</v>
      </c>
      <c r="B101" s="6">
        <v>4.9063760000000003E-4</v>
      </c>
      <c r="C101" s="10"/>
      <c r="J101">
        <f t="shared" si="2"/>
        <v>-3.5325907200000001E-4</v>
      </c>
      <c r="K101" s="10">
        <f t="shared" si="3"/>
        <v>16.16598352553542</v>
      </c>
    </row>
    <row r="102" spans="1:11" x14ac:dyDescent="0.25">
      <c r="A102" s="6">
        <v>0.69664999999999999</v>
      </c>
      <c r="B102" s="6">
        <v>4.6059360000000001E-4</v>
      </c>
      <c r="C102" s="10"/>
      <c r="J102">
        <f t="shared" si="2"/>
        <v>-3.2087253144000001E-4</v>
      </c>
      <c r="K102" s="10">
        <f t="shared" si="3"/>
        <v>15.17606589785832</v>
      </c>
    </row>
    <row r="103" spans="1:11" x14ac:dyDescent="0.25">
      <c r="A103" s="6">
        <v>0.67335</v>
      </c>
      <c r="B103" s="6">
        <v>4.296185E-4</v>
      </c>
      <c r="C103" s="10"/>
      <c r="J103">
        <f t="shared" si="2"/>
        <v>-2.8928361697499999E-4</v>
      </c>
      <c r="K103" s="10">
        <f t="shared" si="3"/>
        <v>14.155469522240528</v>
      </c>
    </row>
    <row r="104" spans="1:11" x14ac:dyDescent="0.25">
      <c r="A104" s="6">
        <v>0.65</v>
      </c>
      <c r="B104" s="6">
        <v>3.9708030000000001E-4</v>
      </c>
      <c r="C104" s="10"/>
      <c r="J104">
        <f t="shared" si="2"/>
        <v>-2.58102195E-4</v>
      </c>
      <c r="K104" s="10">
        <f t="shared" si="3"/>
        <v>13.083370675453049</v>
      </c>
    </row>
    <row r="105" spans="1:11" x14ac:dyDescent="0.25">
      <c r="A105" s="6">
        <v>0.62665000000000004</v>
      </c>
      <c r="B105" s="6">
        <v>3.6310139999999998E-4</v>
      </c>
      <c r="C105" s="10"/>
      <c r="J105">
        <f t="shared" si="2"/>
        <v>-2.2753749230999999E-4</v>
      </c>
      <c r="K105" s="10">
        <f t="shared" si="3"/>
        <v>11.963802306425041</v>
      </c>
    </row>
    <row r="106" spans="1:11" x14ac:dyDescent="0.25">
      <c r="A106" s="6">
        <v>0.60335000000000005</v>
      </c>
      <c r="B106" s="6">
        <v>3.277008E-4</v>
      </c>
      <c r="C106" s="10"/>
      <c r="J106">
        <f t="shared" si="2"/>
        <v>-1.9771827768000003E-4</v>
      </c>
      <c r="K106" s="10">
        <f t="shared" si="3"/>
        <v>10.797390444810544</v>
      </c>
    </row>
    <row r="107" spans="1:11" x14ac:dyDescent="0.25">
      <c r="A107" s="6">
        <v>0.57999999999999996</v>
      </c>
      <c r="B107" s="6">
        <v>2.91198E-4</v>
      </c>
      <c r="C107" s="10"/>
      <c r="J107">
        <f t="shared" si="2"/>
        <v>-1.6889483999999998E-4</v>
      </c>
      <c r="K107" s="10">
        <f t="shared" si="3"/>
        <v>9.5946622734761124</v>
      </c>
    </row>
    <row r="108" spans="1:11" x14ac:dyDescent="0.25">
      <c r="A108" s="6">
        <v>0.55664999999999998</v>
      </c>
      <c r="B108" s="6">
        <v>2.5347789999999998E-4</v>
      </c>
      <c r="C108" s="10"/>
      <c r="J108">
        <f t="shared" si="2"/>
        <v>-1.4109847303499999E-4</v>
      </c>
      <c r="K108" s="10">
        <f t="shared" si="3"/>
        <v>8.3518253706754528</v>
      </c>
    </row>
    <row r="109" spans="1:11" x14ac:dyDescent="0.25">
      <c r="A109" s="6">
        <v>0.53334999999999999</v>
      </c>
      <c r="B109" s="6">
        <v>2.1514409999999999E-4</v>
      </c>
      <c r="C109" s="10"/>
      <c r="J109">
        <f t="shared" si="2"/>
        <v>-1.14747105735E-4</v>
      </c>
      <c r="K109" s="10">
        <f t="shared" si="3"/>
        <v>7.0887677100494235</v>
      </c>
    </row>
    <row r="110" spans="1:11" x14ac:dyDescent="0.25">
      <c r="A110" s="6">
        <v>0.51</v>
      </c>
      <c r="B110" s="6">
        <v>1.7640390000000001E-4</v>
      </c>
      <c r="C110" s="10"/>
      <c r="J110">
        <f t="shared" si="2"/>
        <v>-8.9965989000000002E-5</v>
      </c>
      <c r="K110" s="10">
        <f t="shared" si="3"/>
        <v>5.81231960461285</v>
      </c>
    </row>
    <row r="111" spans="1:11" x14ac:dyDescent="0.25">
      <c r="A111" s="6">
        <v>0.48665000000000003</v>
      </c>
      <c r="B111" s="6">
        <v>1.3754579999999999E-4</v>
      </c>
      <c r="C111" s="10"/>
      <c r="J111">
        <f t="shared" si="2"/>
        <v>-6.6936663569999998E-5</v>
      </c>
      <c r="K111" s="10">
        <f t="shared" si="3"/>
        <v>4.5319868204283358</v>
      </c>
    </row>
    <row r="112" spans="1:11" x14ac:dyDescent="0.25">
      <c r="A112" s="6">
        <v>0.46334999999999998</v>
      </c>
      <c r="B112" s="6">
        <v>9.816723E-5</v>
      </c>
      <c r="C112" s="10"/>
      <c r="J112">
        <f t="shared" si="2"/>
        <v>-4.5485786020499999E-5</v>
      </c>
      <c r="K112" s="10">
        <f t="shared" si="3"/>
        <v>3.2345051070840198</v>
      </c>
    </row>
    <row r="113" spans="1:11" x14ac:dyDescent="0.25">
      <c r="A113" s="6">
        <v>0.44</v>
      </c>
      <c r="B113" s="6">
        <v>6.0256610000000002E-5</v>
      </c>
      <c r="C113" s="10"/>
      <c r="J113">
        <f t="shared" si="2"/>
        <v>-2.65129084E-5</v>
      </c>
      <c r="K113" s="10">
        <f t="shared" si="3"/>
        <v>1.9853907742998353</v>
      </c>
    </row>
    <row r="114" spans="1:11" x14ac:dyDescent="0.25">
      <c r="A114" s="6">
        <v>0.41665000000000002</v>
      </c>
      <c r="B114" s="6">
        <v>2.1672049999999999E-5</v>
      </c>
      <c r="C114" s="10"/>
      <c r="J114">
        <f t="shared" si="2"/>
        <v>-9.0296596325000004E-6</v>
      </c>
      <c r="K114" s="10">
        <f t="shared" si="3"/>
        <v>0.71407084019769351</v>
      </c>
    </row>
    <row r="115" spans="1:11" x14ac:dyDescent="0.25">
      <c r="A115" s="6">
        <v>0.39334999999999998</v>
      </c>
      <c r="B115" s="6">
        <v>-1.7123049999999999E-5</v>
      </c>
      <c r="C115" s="10"/>
      <c r="J115">
        <f t="shared" si="2"/>
        <v>6.7353517174999993E-6</v>
      </c>
      <c r="K115" s="10">
        <f t="shared" si="3"/>
        <v>-0.56418616144975287</v>
      </c>
    </row>
    <row r="116" spans="1:11" x14ac:dyDescent="0.25">
      <c r="A116" s="6">
        <v>0.37</v>
      </c>
      <c r="B116" s="6">
        <v>-5.6590879999999999E-5</v>
      </c>
      <c r="C116" s="10"/>
      <c r="J116">
        <f t="shared" si="2"/>
        <v>2.0938625600000001E-5</v>
      </c>
      <c r="K116" s="10">
        <f t="shared" si="3"/>
        <v>-1.8646088962108731</v>
      </c>
    </row>
    <row r="117" spans="1:11" x14ac:dyDescent="0.25">
      <c r="A117" s="6">
        <v>0.34665000000000001</v>
      </c>
      <c r="B117" s="6">
        <v>-9.6557570000000003E-5</v>
      </c>
      <c r="C117" s="10"/>
      <c r="J117">
        <f t="shared" si="2"/>
        <v>3.3471681640500004E-5</v>
      </c>
      <c r="K117" s="10">
        <f t="shared" si="3"/>
        <v>-3.1814685337726529</v>
      </c>
    </row>
    <row r="118" spans="1:11" x14ac:dyDescent="0.25">
      <c r="A118" s="6">
        <v>0.32335000000000003</v>
      </c>
      <c r="B118" s="6">
        <v>-1.342432E-4</v>
      </c>
      <c r="C118" s="10"/>
      <c r="J118">
        <f t="shared" si="2"/>
        <v>4.3407538719999999E-5</v>
      </c>
      <c r="K118" s="10">
        <f t="shared" si="3"/>
        <v>-4.4231696869851733</v>
      </c>
    </row>
    <row r="119" spans="1:11" x14ac:dyDescent="0.25">
      <c r="A119" s="6">
        <v>0.3</v>
      </c>
      <c r="B119" s="6">
        <v>-1.729313E-4</v>
      </c>
      <c r="C119" s="10"/>
      <c r="J119">
        <f t="shared" si="2"/>
        <v>5.1879389999999996E-5</v>
      </c>
      <c r="K119" s="10">
        <f t="shared" si="3"/>
        <v>-5.6979011532125199</v>
      </c>
    </row>
    <row r="120" spans="1:11" x14ac:dyDescent="0.25">
      <c r="A120" s="6">
        <v>0.27665000000000001</v>
      </c>
      <c r="B120" s="6">
        <v>-2.1328070000000001E-4</v>
      </c>
      <c r="C120" s="10"/>
      <c r="J120">
        <f t="shared" si="2"/>
        <v>5.9004105655000007E-5</v>
      </c>
      <c r="K120" s="10">
        <f t="shared" si="3"/>
        <v>-7.0273706754530485</v>
      </c>
    </row>
    <row r="121" spans="1:11" x14ac:dyDescent="0.25">
      <c r="A121" s="6">
        <v>0.25335000000000002</v>
      </c>
      <c r="B121" s="6">
        <v>-2.5201470000000003E-4</v>
      </c>
      <c r="C121" s="10"/>
      <c r="J121">
        <f t="shared" si="2"/>
        <v>6.3847924245000006E-5</v>
      </c>
      <c r="K121" s="10">
        <f t="shared" si="3"/>
        <v>-8.303614497528832</v>
      </c>
    </row>
    <row r="122" spans="1:11" x14ac:dyDescent="0.25">
      <c r="A122" s="6">
        <v>0.23</v>
      </c>
      <c r="B122" s="6">
        <v>-2.9164579999999999E-4</v>
      </c>
      <c r="C122" s="10"/>
      <c r="J122">
        <f t="shared" si="2"/>
        <v>6.7078534000000005E-5</v>
      </c>
      <c r="K122" s="10">
        <f t="shared" si="3"/>
        <v>-9.6094168039538719</v>
      </c>
    </row>
    <row r="123" spans="1:11" x14ac:dyDescent="0.25">
      <c r="A123" s="6">
        <v>0.20665</v>
      </c>
      <c r="B123" s="6">
        <v>-3.2903119999999999E-4</v>
      </c>
      <c r="C123" s="10"/>
      <c r="J123">
        <f t="shared" si="2"/>
        <v>6.7994297479999997E-5</v>
      </c>
      <c r="K123" s="10">
        <f t="shared" si="3"/>
        <v>-10.841225700164744</v>
      </c>
    </row>
    <row r="124" spans="1:11" x14ac:dyDescent="0.25">
      <c r="A124" s="6">
        <v>0.18335000000000001</v>
      </c>
      <c r="B124" s="6">
        <v>-3.6367389999999999E-4</v>
      </c>
      <c r="C124" s="10"/>
      <c r="J124">
        <f t="shared" si="2"/>
        <v>6.6679609565000001E-5</v>
      </c>
      <c r="K124" s="10">
        <f t="shared" si="3"/>
        <v>-11.982665568369029</v>
      </c>
    </row>
    <row r="125" spans="1:11" x14ac:dyDescent="0.25">
      <c r="A125" s="6">
        <v>0.16</v>
      </c>
      <c r="B125" s="6">
        <v>-3.9722409999999998E-4</v>
      </c>
      <c r="C125" s="10"/>
      <c r="J125">
        <f t="shared" si="2"/>
        <v>6.3555855999999992E-5</v>
      </c>
      <c r="K125" s="10">
        <f t="shared" si="3"/>
        <v>-13.088108731466226</v>
      </c>
    </row>
    <row r="126" spans="1:11" x14ac:dyDescent="0.25">
      <c r="A126" s="6">
        <v>0.13664999999999999</v>
      </c>
      <c r="B126" s="6">
        <v>-4.2860020000000002E-4</v>
      </c>
      <c r="C126" s="10"/>
      <c r="J126">
        <f t="shared" si="2"/>
        <v>5.8568217330000004E-5</v>
      </c>
      <c r="K126" s="10">
        <f t="shared" si="3"/>
        <v>-14.121917627677103</v>
      </c>
    </row>
    <row r="127" spans="1:11" x14ac:dyDescent="0.25">
      <c r="A127" s="6">
        <v>0.11335000000000001</v>
      </c>
      <c r="B127" s="6">
        <v>-4.5549419999999999E-4</v>
      </c>
      <c r="C127" s="10"/>
      <c r="J127">
        <f t="shared" si="2"/>
        <v>5.1630267570000003E-5</v>
      </c>
      <c r="K127" s="10">
        <f t="shared" si="3"/>
        <v>-15.008046128500823</v>
      </c>
    </row>
    <row r="128" spans="1:11" x14ac:dyDescent="0.25">
      <c r="A128" s="6">
        <v>0.09</v>
      </c>
      <c r="B128" s="6">
        <v>-4.7921949999999997E-4</v>
      </c>
      <c r="C128" s="10"/>
      <c r="J128">
        <f t="shared" si="2"/>
        <v>4.3129754999999999E-5</v>
      </c>
      <c r="K128" s="10">
        <f t="shared" si="3"/>
        <v>-15.789769357495882</v>
      </c>
    </row>
    <row r="129" spans="1:11" x14ac:dyDescent="0.25">
      <c r="A129" s="6">
        <v>6.6650000000000001E-2</v>
      </c>
      <c r="B129" s="6">
        <v>-5.03284E-4</v>
      </c>
      <c r="C129" s="10"/>
      <c r="J129">
        <f t="shared" si="2"/>
        <v>3.3543878599999999E-5</v>
      </c>
      <c r="K129" s="10">
        <f t="shared" si="3"/>
        <v>-16.582668863261944</v>
      </c>
    </row>
    <row r="130" spans="1:11" x14ac:dyDescent="0.25">
      <c r="A130" s="6">
        <v>4.335E-2</v>
      </c>
      <c r="B130" s="6">
        <v>-5.2154450000000004E-4</v>
      </c>
      <c r="C130" s="10"/>
      <c r="J130">
        <f t="shared" si="2"/>
        <v>2.2608954075000001E-5</v>
      </c>
      <c r="K130" s="10">
        <f t="shared" si="3"/>
        <v>-17.184332784184516</v>
      </c>
    </row>
    <row r="131" spans="1:11" x14ac:dyDescent="0.25">
      <c r="A131" s="6">
        <v>0.02</v>
      </c>
      <c r="B131" s="6">
        <v>-5.3799930000000004E-4</v>
      </c>
      <c r="C131" s="10"/>
      <c r="J131">
        <f t="shared" si="2"/>
        <v>1.0759986E-5</v>
      </c>
      <c r="K131" s="10">
        <f t="shared" si="3"/>
        <v>-17.726500823723232</v>
      </c>
    </row>
    <row r="132" spans="1:11" x14ac:dyDescent="0.25">
      <c r="A132" s="6">
        <v>-3.3500000000000001E-3</v>
      </c>
      <c r="B132" s="6">
        <v>-5.5487169999999999E-4</v>
      </c>
      <c r="C132" s="10"/>
      <c r="J132">
        <f t="shared" si="2"/>
        <v>-1.858820195E-6</v>
      </c>
      <c r="K132" s="10">
        <f t="shared" si="3"/>
        <v>-18.282428336079079</v>
      </c>
    </row>
    <row r="133" spans="1:11" x14ac:dyDescent="0.25">
      <c r="C133" s="10"/>
      <c r="J133">
        <f t="shared" si="2"/>
        <v>0</v>
      </c>
      <c r="K133" s="10">
        <f t="shared" si="3"/>
        <v>0</v>
      </c>
    </row>
    <row r="134" spans="1:11" x14ac:dyDescent="0.25">
      <c r="C134" s="10"/>
      <c r="J134">
        <f t="shared" si="2"/>
        <v>0</v>
      </c>
      <c r="K134" s="10">
        <f t="shared" si="3"/>
        <v>0</v>
      </c>
    </row>
    <row r="135" spans="1:11" x14ac:dyDescent="0.25">
      <c r="C135" s="10"/>
      <c r="J135">
        <f t="shared" si="2"/>
        <v>0</v>
      </c>
      <c r="K135" s="10">
        <f t="shared" si="3"/>
        <v>0</v>
      </c>
    </row>
    <row r="136" spans="1:11" x14ac:dyDescent="0.25">
      <c r="C136" s="10"/>
      <c r="J136">
        <f t="shared" si="2"/>
        <v>0</v>
      </c>
      <c r="K136" s="10">
        <f t="shared" si="3"/>
        <v>0</v>
      </c>
    </row>
    <row r="137" spans="1:11" x14ac:dyDescent="0.25">
      <c r="C137" s="10"/>
      <c r="J137">
        <f t="shared" si="2"/>
        <v>0</v>
      </c>
      <c r="K137" s="10">
        <f t="shared" si="3"/>
        <v>0</v>
      </c>
    </row>
    <row r="138" spans="1:11" x14ac:dyDescent="0.25">
      <c r="C138" s="10"/>
      <c r="J138">
        <f t="shared" ref="J138:J201" si="4">-(B138*A138)</f>
        <v>0</v>
      </c>
      <c r="K138" s="10">
        <f t="shared" ref="K138:K201" si="5">B138*1000/$D$7</f>
        <v>0</v>
      </c>
    </row>
    <row r="139" spans="1:11" x14ac:dyDescent="0.25">
      <c r="C139" s="10"/>
      <c r="J139">
        <f t="shared" si="4"/>
        <v>0</v>
      </c>
      <c r="K139" s="10">
        <f t="shared" si="5"/>
        <v>0</v>
      </c>
    </row>
    <row r="140" spans="1:11" x14ac:dyDescent="0.25">
      <c r="C140" s="10"/>
      <c r="J140">
        <f t="shared" si="4"/>
        <v>0</v>
      </c>
      <c r="K140" s="10">
        <f t="shared" si="5"/>
        <v>0</v>
      </c>
    </row>
    <row r="141" spans="1:11" x14ac:dyDescent="0.25">
      <c r="C141" s="10"/>
      <c r="J141">
        <f t="shared" si="4"/>
        <v>0</v>
      </c>
      <c r="K141" s="10">
        <f t="shared" si="5"/>
        <v>0</v>
      </c>
    </row>
    <row r="142" spans="1:11" x14ac:dyDescent="0.25">
      <c r="C142" s="10"/>
      <c r="J142">
        <f t="shared" si="4"/>
        <v>0</v>
      </c>
      <c r="K142" s="10">
        <f t="shared" si="5"/>
        <v>0</v>
      </c>
    </row>
    <row r="143" spans="1:11" x14ac:dyDescent="0.25">
      <c r="C143" s="10"/>
      <c r="J143">
        <f t="shared" si="4"/>
        <v>0</v>
      </c>
      <c r="K143" s="10">
        <f t="shared" si="5"/>
        <v>0</v>
      </c>
    </row>
    <row r="144" spans="1:11" x14ac:dyDescent="0.25">
      <c r="C144" s="10"/>
      <c r="J144">
        <f t="shared" si="4"/>
        <v>0</v>
      </c>
      <c r="K144" s="10">
        <f t="shared" si="5"/>
        <v>0</v>
      </c>
    </row>
    <row r="145" spans="3:11" x14ac:dyDescent="0.25">
      <c r="C145" s="10"/>
      <c r="J145">
        <f t="shared" si="4"/>
        <v>0</v>
      </c>
      <c r="K145" s="10">
        <f t="shared" si="5"/>
        <v>0</v>
      </c>
    </row>
    <row r="146" spans="3:11" x14ac:dyDescent="0.25">
      <c r="C146" s="10"/>
      <c r="J146">
        <f t="shared" si="4"/>
        <v>0</v>
      </c>
      <c r="K146" s="10">
        <f t="shared" si="5"/>
        <v>0</v>
      </c>
    </row>
    <row r="147" spans="3:11" x14ac:dyDescent="0.25">
      <c r="C147" s="10"/>
      <c r="J147">
        <f t="shared" si="4"/>
        <v>0</v>
      </c>
      <c r="K147" s="10">
        <f t="shared" si="5"/>
        <v>0</v>
      </c>
    </row>
    <row r="148" spans="3:11" x14ac:dyDescent="0.25">
      <c r="C148" s="10"/>
      <c r="J148">
        <f t="shared" si="4"/>
        <v>0</v>
      </c>
      <c r="K148" s="10">
        <f t="shared" si="5"/>
        <v>0</v>
      </c>
    </row>
    <row r="149" spans="3:11" x14ac:dyDescent="0.25">
      <c r="C149" s="10"/>
      <c r="J149">
        <f t="shared" si="4"/>
        <v>0</v>
      </c>
      <c r="K149" s="10">
        <f t="shared" si="5"/>
        <v>0</v>
      </c>
    </row>
    <row r="150" spans="3:11" x14ac:dyDescent="0.25">
      <c r="C150" s="10"/>
      <c r="J150">
        <f t="shared" si="4"/>
        <v>0</v>
      </c>
      <c r="K150" s="10">
        <f t="shared" si="5"/>
        <v>0</v>
      </c>
    </row>
    <row r="151" spans="3:11" x14ac:dyDescent="0.25">
      <c r="C151" s="10"/>
      <c r="J151">
        <f t="shared" si="4"/>
        <v>0</v>
      </c>
      <c r="K151" s="10">
        <f t="shared" si="5"/>
        <v>0</v>
      </c>
    </row>
    <row r="152" spans="3:11" x14ac:dyDescent="0.25">
      <c r="C152" s="10"/>
      <c r="J152">
        <f t="shared" si="4"/>
        <v>0</v>
      </c>
      <c r="K152" s="10">
        <f t="shared" si="5"/>
        <v>0</v>
      </c>
    </row>
    <row r="153" spans="3:11" x14ac:dyDescent="0.25">
      <c r="C153" s="10"/>
      <c r="J153">
        <f t="shared" si="4"/>
        <v>0</v>
      </c>
      <c r="K153" s="10">
        <f t="shared" si="5"/>
        <v>0</v>
      </c>
    </row>
    <row r="154" spans="3:11" x14ac:dyDescent="0.25">
      <c r="C154" s="10"/>
      <c r="J154">
        <f t="shared" si="4"/>
        <v>0</v>
      </c>
      <c r="K154" s="10">
        <f t="shared" si="5"/>
        <v>0</v>
      </c>
    </row>
    <row r="155" spans="3:11" x14ac:dyDescent="0.25">
      <c r="C155" s="10"/>
      <c r="J155">
        <f t="shared" si="4"/>
        <v>0</v>
      </c>
      <c r="K155" s="10">
        <f t="shared" si="5"/>
        <v>0</v>
      </c>
    </row>
    <row r="156" spans="3:11" x14ac:dyDescent="0.25">
      <c r="C156" s="10"/>
      <c r="J156">
        <f t="shared" si="4"/>
        <v>0</v>
      </c>
      <c r="K156" s="10">
        <f t="shared" si="5"/>
        <v>0</v>
      </c>
    </row>
    <row r="157" spans="3:11" x14ac:dyDescent="0.25">
      <c r="C157" s="10"/>
      <c r="J157">
        <f t="shared" si="4"/>
        <v>0</v>
      </c>
      <c r="K157" s="10">
        <f t="shared" si="5"/>
        <v>0</v>
      </c>
    </row>
    <row r="158" spans="3:11" x14ac:dyDescent="0.25">
      <c r="C158" s="10"/>
      <c r="J158">
        <f t="shared" si="4"/>
        <v>0</v>
      </c>
      <c r="K158" s="10">
        <f t="shared" si="5"/>
        <v>0</v>
      </c>
    </row>
    <row r="159" spans="3:11" x14ac:dyDescent="0.25">
      <c r="C159" s="10"/>
      <c r="J159">
        <f t="shared" si="4"/>
        <v>0</v>
      </c>
      <c r="K159" s="10">
        <f t="shared" si="5"/>
        <v>0</v>
      </c>
    </row>
    <row r="160" spans="3:11" x14ac:dyDescent="0.25">
      <c r="C160" s="10"/>
      <c r="J160">
        <f t="shared" si="4"/>
        <v>0</v>
      </c>
      <c r="K160" s="10">
        <f t="shared" si="5"/>
        <v>0</v>
      </c>
    </row>
    <row r="161" spans="3:11" x14ac:dyDescent="0.25">
      <c r="C161" s="10"/>
      <c r="J161">
        <f t="shared" si="4"/>
        <v>0</v>
      </c>
      <c r="K161" s="10">
        <f t="shared" si="5"/>
        <v>0</v>
      </c>
    </row>
    <row r="162" spans="3:11" x14ac:dyDescent="0.25">
      <c r="C162" s="10"/>
      <c r="J162">
        <f t="shared" si="4"/>
        <v>0</v>
      </c>
      <c r="K162" s="10">
        <f t="shared" si="5"/>
        <v>0</v>
      </c>
    </row>
    <row r="163" spans="3:11" x14ac:dyDescent="0.25">
      <c r="C163" s="10"/>
      <c r="J163">
        <f t="shared" si="4"/>
        <v>0</v>
      </c>
      <c r="K163" s="10">
        <f t="shared" si="5"/>
        <v>0</v>
      </c>
    </row>
    <row r="164" spans="3:11" x14ac:dyDescent="0.25">
      <c r="C164" s="10"/>
      <c r="J164">
        <f t="shared" si="4"/>
        <v>0</v>
      </c>
      <c r="K164" s="10">
        <f t="shared" si="5"/>
        <v>0</v>
      </c>
    </row>
    <row r="165" spans="3:11" x14ac:dyDescent="0.25">
      <c r="C165" s="10"/>
      <c r="J165">
        <f t="shared" si="4"/>
        <v>0</v>
      </c>
      <c r="K165" s="10">
        <f t="shared" si="5"/>
        <v>0</v>
      </c>
    </row>
    <row r="166" spans="3:11" x14ac:dyDescent="0.25">
      <c r="C166" s="10"/>
      <c r="J166">
        <f t="shared" si="4"/>
        <v>0</v>
      </c>
      <c r="K166" s="10">
        <f t="shared" si="5"/>
        <v>0</v>
      </c>
    </row>
    <row r="167" spans="3:11" x14ac:dyDescent="0.25">
      <c r="C167" s="10"/>
      <c r="J167">
        <f t="shared" si="4"/>
        <v>0</v>
      </c>
      <c r="K167" s="10">
        <f t="shared" si="5"/>
        <v>0</v>
      </c>
    </row>
    <row r="168" spans="3:11" x14ac:dyDescent="0.25">
      <c r="C168" s="10"/>
      <c r="J168">
        <f t="shared" si="4"/>
        <v>0</v>
      </c>
      <c r="K168" s="10">
        <f t="shared" si="5"/>
        <v>0</v>
      </c>
    </row>
    <row r="169" spans="3:11" x14ac:dyDescent="0.25">
      <c r="C169" s="10"/>
      <c r="J169">
        <f t="shared" si="4"/>
        <v>0</v>
      </c>
      <c r="K169" s="10">
        <f t="shared" si="5"/>
        <v>0</v>
      </c>
    </row>
    <row r="170" spans="3:11" x14ac:dyDescent="0.25">
      <c r="C170" s="10"/>
      <c r="J170">
        <f t="shared" si="4"/>
        <v>0</v>
      </c>
      <c r="K170" s="10">
        <f t="shared" si="5"/>
        <v>0</v>
      </c>
    </row>
    <row r="171" spans="3:11" x14ac:dyDescent="0.25">
      <c r="C171" s="10"/>
      <c r="J171">
        <f t="shared" si="4"/>
        <v>0</v>
      </c>
      <c r="K171" s="10">
        <f t="shared" si="5"/>
        <v>0</v>
      </c>
    </row>
    <row r="172" spans="3:11" x14ac:dyDescent="0.25">
      <c r="C172" s="10"/>
      <c r="J172">
        <f t="shared" si="4"/>
        <v>0</v>
      </c>
      <c r="K172" s="10">
        <f t="shared" si="5"/>
        <v>0</v>
      </c>
    </row>
    <row r="173" spans="3:11" x14ac:dyDescent="0.25">
      <c r="C173" s="10"/>
      <c r="J173">
        <f t="shared" si="4"/>
        <v>0</v>
      </c>
      <c r="K173" s="10">
        <f t="shared" si="5"/>
        <v>0</v>
      </c>
    </row>
    <row r="174" spans="3:11" x14ac:dyDescent="0.25">
      <c r="C174" s="10"/>
      <c r="J174">
        <f t="shared" si="4"/>
        <v>0</v>
      </c>
      <c r="K174" s="10">
        <f t="shared" si="5"/>
        <v>0</v>
      </c>
    </row>
    <row r="175" spans="3:11" x14ac:dyDescent="0.25">
      <c r="C175" s="10"/>
      <c r="J175">
        <f t="shared" si="4"/>
        <v>0</v>
      </c>
      <c r="K175" s="10">
        <f t="shared" si="5"/>
        <v>0</v>
      </c>
    </row>
    <row r="176" spans="3:11" x14ac:dyDescent="0.25">
      <c r="C176" s="10"/>
      <c r="J176">
        <f t="shared" si="4"/>
        <v>0</v>
      </c>
      <c r="K176" s="10">
        <f t="shared" si="5"/>
        <v>0</v>
      </c>
    </row>
    <row r="177" spans="3:11" x14ac:dyDescent="0.25">
      <c r="C177" s="10"/>
      <c r="J177">
        <f t="shared" si="4"/>
        <v>0</v>
      </c>
      <c r="K177" s="10">
        <f t="shared" si="5"/>
        <v>0</v>
      </c>
    </row>
    <row r="178" spans="3:11" x14ac:dyDescent="0.25">
      <c r="C178" s="10"/>
      <c r="J178">
        <f t="shared" si="4"/>
        <v>0</v>
      </c>
      <c r="K178" s="10">
        <f t="shared" si="5"/>
        <v>0</v>
      </c>
    </row>
    <row r="179" spans="3:11" x14ac:dyDescent="0.25">
      <c r="C179" s="10"/>
      <c r="J179">
        <f t="shared" si="4"/>
        <v>0</v>
      </c>
      <c r="K179" s="10">
        <f t="shared" si="5"/>
        <v>0</v>
      </c>
    </row>
    <row r="180" spans="3:11" x14ac:dyDescent="0.25">
      <c r="C180" s="10"/>
      <c r="J180">
        <f t="shared" si="4"/>
        <v>0</v>
      </c>
      <c r="K180" s="10">
        <f t="shared" si="5"/>
        <v>0</v>
      </c>
    </row>
    <row r="181" spans="3:11" x14ac:dyDescent="0.25">
      <c r="C181" s="10"/>
      <c r="J181">
        <f t="shared" si="4"/>
        <v>0</v>
      </c>
      <c r="K181" s="10">
        <f t="shared" si="5"/>
        <v>0</v>
      </c>
    </row>
    <row r="182" spans="3:11" x14ac:dyDescent="0.25">
      <c r="C182" s="10"/>
      <c r="J182">
        <f t="shared" si="4"/>
        <v>0</v>
      </c>
      <c r="K182" s="10">
        <f t="shared" si="5"/>
        <v>0</v>
      </c>
    </row>
    <row r="183" spans="3:11" x14ac:dyDescent="0.25">
      <c r="C183" s="10"/>
      <c r="J183">
        <f t="shared" si="4"/>
        <v>0</v>
      </c>
      <c r="K183" s="10">
        <f t="shared" si="5"/>
        <v>0</v>
      </c>
    </row>
    <row r="184" spans="3:11" x14ac:dyDescent="0.25">
      <c r="C184" s="10"/>
      <c r="J184">
        <f t="shared" si="4"/>
        <v>0</v>
      </c>
      <c r="K184" s="10">
        <f t="shared" si="5"/>
        <v>0</v>
      </c>
    </row>
    <row r="185" spans="3:11" x14ac:dyDescent="0.25">
      <c r="C185" s="10"/>
      <c r="J185">
        <f t="shared" si="4"/>
        <v>0</v>
      </c>
      <c r="K185" s="10">
        <f t="shared" si="5"/>
        <v>0</v>
      </c>
    </row>
    <row r="186" spans="3:11" x14ac:dyDescent="0.25">
      <c r="C186" s="10"/>
      <c r="J186">
        <f t="shared" si="4"/>
        <v>0</v>
      </c>
      <c r="K186" s="10">
        <f t="shared" si="5"/>
        <v>0</v>
      </c>
    </row>
    <row r="187" spans="3:11" x14ac:dyDescent="0.25">
      <c r="C187" s="10"/>
      <c r="J187">
        <f t="shared" si="4"/>
        <v>0</v>
      </c>
      <c r="K187" s="10">
        <f t="shared" si="5"/>
        <v>0</v>
      </c>
    </row>
    <row r="188" spans="3:11" x14ac:dyDescent="0.25">
      <c r="C188" s="10"/>
      <c r="J188">
        <f t="shared" si="4"/>
        <v>0</v>
      </c>
      <c r="K188" s="10">
        <f t="shared" si="5"/>
        <v>0</v>
      </c>
    </row>
    <row r="189" spans="3:11" x14ac:dyDescent="0.25">
      <c r="C189" s="10"/>
      <c r="J189">
        <f t="shared" si="4"/>
        <v>0</v>
      </c>
      <c r="K189" s="10">
        <f t="shared" si="5"/>
        <v>0</v>
      </c>
    </row>
    <row r="190" spans="3:11" x14ac:dyDescent="0.25">
      <c r="C190" s="10"/>
      <c r="J190">
        <f t="shared" si="4"/>
        <v>0</v>
      </c>
      <c r="K190" s="10">
        <f t="shared" si="5"/>
        <v>0</v>
      </c>
    </row>
    <row r="191" spans="3:11" x14ac:dyDescent="0.25">
      <c r="C191" s="10"/>
      <c r="J191">
        <f t="shared" si="4"/>
        <v>0</v>
      </c>
      <c r="K191" s="10">
        <f t="shared" si="5"/>
        <v>0</v>
      </c>
    </row>
    <row r="192" spans="3:11" x14ac:dyDescent="0.25">
      <c r="C192" s="10"/>
      <c r="J192">
        <f t="shared" si="4"/>
        <v>0</v>
      </c>
      <c r="K192" s="10">
        <f t="shared" si="5"/>
        <v>0</v>
      </c>
    </row>
    <row r="193" spans="3:11" x14ac:dyDescent="0.25">
      <c r="C193" s="10"/>
      <c r="J193">
        <f t="shared" si="4"/>
        <v>0</v>
      </c>
      <c r="K193" s="10">
        <f t="shared" si="5"/>
        <v>0</v>
      </c>
    </row>
    <row r="194" spans="3:11" x14ac:dyDescent="0.25">
      <c r="C194" s="10"/>
      <c r="J194">
        <f t="shared" si="4"/>
        <v>0</v>
      </c>
      <c r="K194" s="10">
        <f t="shared" si="5"/>
        <v>0</v>
      </c>
    </row>
    <row r="195" spans="3:11" x14ac:dyDescent="0.25">
      <c r="C195" s="10"/>
      <c r="J195">
        <f t="shared" si="4"/>
        <v>0</v>
      </c>
      <c r="K195" s="10">
        <f t="shared" si="5"/>
        <v>0</v>
      </c>
    </row>
    <row r="196" spans="3:11" x14ac:dyDescent="0.25">
      <c r="C196" s="10"/>
      <c r="J196">
        <f t="shared" si="4"/>
        <v>0</v>
      </c>
      <c r="K196" s="10">
        <f t="shared" si="5"/>
        <v>0</v>
      </c>
    </row>
    <row r="197" spans="3:11" x14ac:dyDescent="0.25">
      <c r="C197" s="10"/>
      <c r="J197">
        <f t="shared" si="4"/>
        <v>0</v>
      </c>
      <c r="K197" s="10">
        <f t="shared" si="5"/>
        <v>0</v>
      </c>
    </row>
    <row r="198" spans="3:11" x14ac:dyDescent="0.25">
      <c r="C198" s="10"/>
      <c r="J198">
        <f t="shared" si="4"/>
        <v>0</v>
      </c>
      <c r="K198" s="10">
        <f t="shared" si="5"/>
        <v>0</v>
      </c>
    </row>
    <row r="199" spans="3:11" x14ac:dyDescent="0.25">
      <c r="C199" s="10"/>
      <c r="J199">
        <f t="shared" si="4"/>
        <v>0</v>
      </c>
      <c r="K199" s="10">
        <f t="shared" si="5"/>
        <v>0</v>
      </c>
    </row>
    <row r="200" spans="3:11" x14ac:dyDescent="0.25">
      <c r="C200" s="10"/>
      <c r="J200">
        <f t="shared" si="4"/>
        <v>0</v>
      </c>
      <c r="K200" s="10">
        <f t="shared" si="5"/>
        <v>0</v>
      </c>
    </row>
    <row r="201" spans="3:11" x14ac:dyDescent="0.25">
      <c r="C201" s="10"/>
      <c r="J201">
        <f t="shared" si="4"/>
        <v>0</v>
      </c>
      <c r="K201" s="10">
        <f t="shared" si="5"/>
        <v>0</v>
      </c>
    </row>
    <row r="202" spans="3:11" x14ac:dyDescent="0.25">
      <c r="C202" s="10"/>
      <c r="J202">
        <f t="shared" ref="J202:J265" si="6">-(B202*A202)</f>
        <v>0</v>
      </c>
      <c r="K202" s="10">
        <f t="shared" ref="K202:K265" si="7">B202*1000/$D$7</f>
        <v>0</v>
      </c>
    </row>
    <row r="203" spans="3:11" x14ac:dyDescent="0.25">
      <c r="C203" s="10"/>
      <c r="J203">
        <f t="shared" si="6"/>
        <v>0</v>
      </c>
      <c r="K203" s="10">
        <f t="shared" si="7"/>
        <v>0</v>
      </c>
    </row>
    <row r="204" spans="3:11" x14ac:dyDescent="0.25">
      <c r="C204" s="10"/>
      <c r="J204">
        <f t="shared" si="6"/>
        <v>0</v>
      </c>
      <c r="K204" s="10">
        <f t="shared" si="7"/>
        <v>0</v>
      </c>
    </row>
    <row r="205" spans="3:11" x14ac:dyDescent="0.25">
      <c r="C205" s="10"/>
      <c r="J205">
        <f t="shared" si="6"/>
        <v>0</v>
      </c>
      <c r="K205" s="10">
        <f t="shared" si="7"/>
        <v>0</v>
      </c>
    </row>
    <row r="206" spans="3:11" x14ac:dyDescent="0.25">
      <c r="C206" s="10"/>
      <c r="J206">
        <f t="shared" si="6"/>
        <v>0</v>
      </c>
      <c r="K206" s="10">
        <f t="shared" si="7"/>
        <v>0</v>
      </c>
    </row>
    <row r="207" spans="3:11" x14ac:dyDescent="0.25">
      <c r="C207" s="10"/>
      <c r="J207">
        <f t="shared" si="6"/>
        <v>0</v>
      </c>
      <c r="K207" s="10">
        <f t="shared" si="7"/>
        <v>0</v>
      </c>
    </row>
    <row r="208" spans="3:11" x14ac:dyDescent="0.25">
      <c r="C208" s="10"/>
      <c r="J208">
        <f t="shared" si="6"/>
        <v>0</v>
      </c>
      <c r="K208" s="10">
        <f t="shared" si="7"/>
        <v>0</v>
      </c>
    </row>
    <row r="209" spans="3:11" x14ac:dyDescent="0.25">
      <c r="C209" s="10"/>
      <c r="J209">
        <f t="shared" si="6"/>
        <v>0</v>
      </c>
      <c r="K209" s="10">
        <f t="shared" si="7"/>
        <v>0</v>
      </c>
    </row>
    <row r="210" spans="3:11" x14ac:dyDescent="0.25">
      <c r="C210" s="10"/>
      <c r="J210">
        <f t="shared" si="6"/>
        <v>0</v>
      </c>
      <c r="K210" s="10">
        <f t="shared" si="7"/>
        <v>0</v>
      </c>
    </row>
    <row r="211" spans="3:11" x14ac:dyDescent="0.25">
      <c r="C211" s="10"/>
      <c r="J211">
        <f t="shared" si="6"/>
        <v>0</v>
      </c>
      <c r="K211" s="10">
        <f t="shared" si="7"/>
        <v>0</v>
      </c>
    </row>
    <row r="212" spans="3:11" x14ac:dyDescent="0.25">
      <c r="C212" s="10"/>
      <c r="J212">
        <f t="shared" si="6"/>
        <v>0</v>
      </c>
      <c r="K212" s="10">
        <f t="shared" si="7"/>
        <v>0</v>
      </c>
    </row>
    <row r="213" spans="3:11" x14ac:dyDescent="0.25">
      <c r="C213" s="10"/>
      <c r="J213">
        <f t="shared" si="6"/>
        <v>0</v>
      </c>
      <c r="K213" s="10">
        <f t="shared" si="7"/>
        <v>0</v>
      </c>
    </row>
    <row r="214" spans="3:11" x14ac:dyDescent="0.25">
      <c r="C214" s="10"/>
      <c r="J214">
        <f t="shared" si="6"/>
        <v>0</v>
      </c>
      <c r="K214" s="10">
        <f t="shared" si="7"/>
        <v>0</v>
      </c>
    </row>
    <row r="215" spans="3:11" x14ac:dyDescent="0.25">
      <c r="C215" s="10"/>
      <c r="J215">
        <f t="shared" si="6"/>
        <v>0</v>
      </c>
      <c r="K215" s="10">
        <f t="shared" si="7"/>
        <v>0</v>
      </c>
    </row>
    <row r="216" spans="3:11" x14ac:dyDescent="0.25">
      <c r="C216" s="10"/>
      <c r="J216">
        <f t="shared" si="6"/>
        <v>0</v>
      </c>
      <c r="K216" s="10">
        <f t="shared" si="7"/>
        <v>0</v>
      </c>
    </row>
    <row r="217" spans="3:11" x14ac:dyDescent="0.25">
      <c r="C217" s="10"/>
      <c r="J217">
        <f t="shared" si="6"/>
        <v>0</v>
      </c>
      <c r="K217" s="10">
        <f t="shared" si="7"/>
        <v>0</v>
      </c>
    </row>
    <row r="218" spans="3:11" x14ac:dyDescent="0.25">
      <c r="C218" s="10"/>
      <c r="J218">
        <f t="shared" si="6"/>
        <v>0</v>
      </c>
      <c r="K218" s="10">
        <f t="shared" si="7"/>
        <v>0</v>
      </c>
    </row>
    <row r="219" spans="3:11" x14ac:dyDescent="0.25">
      <c r="C219" s="10"/>
      <c r="J219">
        <f t="shared" si="6"/>
        <v>0</v>
      </c>
      <c r="K219" s="10">
        <f t="shared" si="7"/>
        <v>0</v>
      </c>
    </row>
    <row r="220" spans="3:11" x14ac:dyDescent="0.25">
      <c r="C220" s="10"/>
      <c r="J220">
        <f t="shared" si="6"/>
        <v>0</v>
      </c>
      <c r="K220" s="10">
        <f t="shared" si="7"/>
        <v>0</v>
      </c>
    </row>
    <row r="221" spans="3:11" x14ac:dyDescent="0.25">
      <c r="C221" s="10"/>
      <c r="J221">
        <f t="shared" si="6"/>
        <v>0</v>
      </c>
      <c r="K221" s="10">
        <f t="shared" si="7"/>
        <v>0</v>
      </c>
    </row>
    <row r="222" spans="3:11" x14ac:dyDescent="0.25">
      <c r="C222" s="10"/>
      <c r="J222">
        <f t="shared" si="6"/>
        <v>0</v>
      </c>
      <c r="K222" s="10">
        <f t="shared" si="7"/>
        <v>0</v>
      </c>
    </row>
    <row r="223" spans="3:11" x14ac:dyDescent="0.25">
      <c r="C223" s="10"/>
      <c r="J223">
        <f t="shared" si="6"/>
        <v>0</v>
      </c>
      <c r="K223" s="10">
        <f t="shared" si="7"/>
        <v>0</v>
      </c>
    </row>
    <row r="224" spans="3:11" x14ac:dyDescent="0.25">
      <c r="C224" s="10"/>
      <c r="J224">
        <f t="shared" si="6"/>
        <v>0</v>
      </c>
      <c r="K224" s="10">
        <f t="shared" si="7"/>
        <v>0</v>
      </c>
    </row>
    <row r="225" spans="3:11" x14ac:dyDescent="0.25">
      <c r="C225" s="10"/>
      <c r="J225">
        <f t="shared" si="6"/>
        <v>0</v>
      </c>
      <c r="K225" s="10">
        <f t="shared" si="7"/>
        <v>0</v>
      </c>
    </row>
    <row r="226" spans="3:11" x14ac:dyDescent="0.25">
      <c r="C226" s="10"/>
      <c r="J226">
        <f t="shared" si="6"/>
        <v>0</v>
      </c>
      <c r="K226" s="10">
        <f t="shared" si="7"/>
        <v>0</v>
      </c>
    </row>
    <row r="227" spans="3:11" x14ac:dyDescent="0.25">
      <c r="C227" s="10"/>
      <c r="J227">
        <f t="shared" si="6"/>
        <v>0</v>
      </c>
      <c r="K227" s="10">
        <f t="shared" si="7"/>
        <v>0</v>
      </c>
    </row>
    <row r="228" spans="3:11" x14ac:dyDescent="0.25">
      <c r="C228" s="10"/>
      <c r="J228">
        <f t="shared" si="6"/>
        <v>0</v>
      </c>
      <c r="K228" s="10">
        <f t="shared" si="7"/>
        <v>0</v>
      </c>
    </row>
    <row r="229" spans="3:11" x14ac:dyDescent="0.25">
      <c r="C229" s="10"/>
      <c r="J229">
        <f t="shared" si="6"/>
        <v>0</v>
      </c>
      <c r="K229" s="10">
        <f t="shared" si="7"/>
        <v>0</v>
      </c>
    </row>
    <row r="230" spans="3:11" x14ac:dyDescent="0.25">
      <c r="C230" s="10"/>
      <c r="J230">
        <f t="shared" si="6"/>
        <v>0</v>
      </c>
      <c r="K230" s="10">
        <f t="shared" si="7"/>
        <v>0</v>
      </c>
    </row>
    <row r="231" spans="3:11" x14ac:dyDescent="0.25">
      <c r="C231" s="10"/>
      <c r="J231">
        <f t="shared" si="6"/>
        <v>0</v>
      </c>
      <c r="K231" s="10">
        <f t="shared" si="7"/>
        <v>0</v>
      </c>
    </row>
    <row r="232" spans="3:11" x14ac:dyDescent="0.25">
      <c r="C232" s="10"/>
      <c r="J232">
        <f t="shared" si="6"/>
        <v>0</v>
      </c>
      <c r="K232" s="10">
        <f t="shared" si="7"/>
        <v>0</v>
      </c>
    </row>
    <row r="233" spans="3:11" x14ac:dyDescent="0.25">
      <c r="C233" s="10"/>
      <c r="J233">
        <f t="shared" si="6"/>
        <v>0</v>
      </c>
      <c r="K233" s="10">
        <f t="shared" si="7"/>
        <v>0</v>
      </c>
    </row>
    <row r="234" spans="3:11" x14ac:dyDescent="0.25">
      <c r="C234" s="10"/>
      <c r="J234">
        <f t="shared" si="6"/>
        <v>0</v>
      </c>
      <c r="K234" s="10">
        <f t="shared" si="7"/>
        <v>0</v>
      </c>
    </row>
    <row r="235" spans="3:11" x14ac:dyDescent="0.25">
      <c r="C235" s="10"/>
      <c r="J235">
        <f t="shared" si="6"/>
        <v>0</v>
      </c>
      <c r="K235" s="10">
        <f t="shared" si="7"/>
        <v>0</v>
      </c>
    </row>
    <row r="236" spans="3:11" x14ac:dyDescent="0.25">
      <c r="C236" s="10"/>
      <c r="J236">
        <f t="shared" si="6"/>
        <v>0</v>
      </c>
      <c r="K236" s="10">
        <f t="shared" si="7"/>
        <v>0</v>
      </c>
    </row>
    <row r="237" spans="3:11" x14ac:dyDescent="0.25">
      <c r="C237" s="10"/>
      <c r="J237">
        <f t="shared" si="6"/>
        <v>0</v>
      </c>
      <c r="K237" s="10">
        <f t="shared" si="7"/>
        <v>0</v>
      </c>
    </row>
    <row r="238" spans="3:11" x14ac:dyDescent="0.25">
      <c r="C238" s="10"/>
      <c r="J238">
        <f t="shared" si="6"/>
        <v>0</v>
      </c>
      <c r="K238" s="10">
        <f t="shared" si="7"/>
        <v>0</v>
      </c>
    </row>
    <row r="239" spans="3:11" x14ac:dyDescent="0.25">
      <c r="C239" s="10"/>
      <c r="J239">
        <f t="shared" si="6"/>
        <v>0</v>
      </c>
      <c r="K239" s="10">
        <f t="shared" si="7"/>
        <v>0</v>
      </c>
    </row>
    <row r="240" spans="3:11" x14ac:dyDescent="0.25">
      <c r="C240" s="10"/>
      <c r="J240">
        <f t="shared" si="6"/>
        <v>0</v>
      </c>
      <c r="K240" s="10">
        <f t="shared" si="7"/>
        <v>0</v>
      </c>
    </row>
    <row r="241" spans="3:11" x14ac:dyDescent="0.25">
      <c r="C241" s="10"/>
      <c r="J241">
        <f t="shared" si="6"/>
        <v>0</v>
      </c>
      <c r="K241" s="10">
        <f t="shared" si="7"/>
        <v>0</v>
      </c>
    </row>
    <row r="242" spans="3:11" x14ac:dyDescent="0.25">
      <c r="C242" s="10"/>
      <c r="J242">
        <f t="shared" si="6"/>
        <v>0</v>
      </c>
      <c r="K242" s="10">
        <f t="shared" si="7"/>
        <v>0</v>
      </c>
    </row>
    <row r="243" spans="3:11" x14ac:dyDescent="0.25">
      <c r="C243" s="10"/>
      <c r="J243">
        <f t="shared" si="6"/>
        <v>0</v>
      </c>
      <c r="K243" s="10">
        <f t="shared" si="7"/>
        <v>0</v>
      </c>
    </row>
    <row r="244" spans="3:11" x14ac:dyDescent="0.25">
      <c r="C244" s="10"/>
      <c r="J244">
        <f t="shared" si="6"/>
        <v>0</v>
      </c>
      <c r="K244" s="10">
        <f t="shared" si="7"/>
        <v>0</v>
      </c>
    </row>
    <row r="245" spans="3:11" x14ac:dyDescent="0.25">
      <c r="C245" s="10"/>
      <c r="J245">
        <f t="shared" si="6"/>
        <v>0</v>
      </c>
      <c r="K245" s="10">
        <f t="shared" si="7"/>
        <v>0</v>
      </c>
    </row>
    <row r="246" spans="3:11" x14ac:dyDescent="0.25">
      <c r="C246" s="10"/>
      <c r="J246">
        <f t="shared" si="6"/>
        <v>0</v>
      </c>
      <c r="K246" s="10">
        <f t="shared" si="7"/>
        <v>0</v>
      </c>
    </row>
    <row r="247" spans="3:11" x14ac:dyDescent="0.25">
      <c r="C247" s="10"/>
      <c r="J247">
        <f t="shared" si="6"/>
        <v>0</v>
      </c>
      <c r="K247" s="10">
        <f t="shared" si="7"/>
        <v>0</v>
      </c>
    </row>
    <row r="248" spans="3:11" x14ac:dyDescent="0.25">
      <c r="C248" s="10"/>
      <c r="J248">
        <f t="shared" si="6"/>
        <v>0</v>
      </c>
      <c r="K248" s="10">
        <f t="shared" si="7"/>
        <v>0</v>
      </c>
    </row>
    <row r="249" spans="3:11" x14ac:dyDescent="0.25">
      <c r="C249" s="10"/>
      <c r="J249">
        <f t="shared" si="6"/>
        <v>0</v>
      </c>
      <c r="K249" s="10">
        <f t="shared" si="7"/>
        <v>0</v>
      </c>
    </row>
    <row r="250" spans="3:11" x14ac:dyDescent="0.25">
      <c r="C250" s="10"/>
      <c r="J250">
        <f t="shared" si="6"/>
        <v>0</v>
      </c>
      <c r="K250" s="10">
        <f t="shared" si="7"/>
        <v>0</v>
      </c>
    </row>
    <row r="251" spans="3:11" x14ac:dyDescent="0.25">
      <c r="C251" s="10"/>
      <c r="J251">
        <f t="shared" si="6"/>
        <v>0</v>
      </c>
      <c r="K251" s="10">
        <f t="shared" si="7"/>
        <v>0</v>
      </c>
    </row>
    <row r="252" spans="3:11" x14ac:dyDescent="0.25">
      <c r="C252" s="10"/>
      <c r="J252">
        <f t="shared" si="6"/>
        <v>0</v>
      </c>
      <c r="K252" s="10">
        <f t="shared" si="7"/>
        <v>0</v>
      </c>
    </row>
    <row r="253" spans="3:11" x14ac:dyDescent="0.25">
      <c r="C253" s="10"/>
      <c r="J253">
        <f t="shared" si="6"/>
        <v>0</v>
      </c>
      <c r="K253" s="10">
        <f t="shared" si="7"/>
        <v>0</v>
      </c>
    </row>
    <row r="254" spans="3:11" x14ac:dyDescent="0.25">
      <c r="C254" s="10"/>
      <c r="J254">
        <f t="shared" si="6"/>
        <v>0</v>
      </c>
      <c r="K254" s="10">
        <f t="shared" si="7"/>
        <v>0</v>
      </c>
    </row>
    <row r="255" spans="3:11" x14ac:dyDescent="0.25">
      <c r="C255" s="10"/>
      <c r="J255">
        <f t="shared" si="6"/>
        <v>0</v>
      </c>
      <c r="K255" s="10">
        <f t="shared" si="7"/>
        <v>0</v>
      </c>
    </row>
    <row r="256" spans="3:11" x14ac:dyDescent="0.25">
      <c r="C256" s="10"/>
      <c r="J256">
        <f t="shared" si="6"/>
        <v>0</v>
      </c>
      <c r="K256" s="10">
        <f t="shared" si="7"/>
        <v>0</v>
      </c>
    </row>
    <row r="257" spans="3:11" x14ac:dyDescent="0.25">
      <c r="C257" s="10"/>
      <c r="J257">
        <f t="shared" si="6"/>
        <v>0</v>
      </c>
      <c r="K257" s="10">
        <f t="shared" si="7"/>
        <v>0</v>
      </c>
    </row>
    <row r="258" spans="3:11" x14ac:dyDescent="0.25">
      <c r="C258" s="10"/>
      <c r="J258">
        <f t="shared" si="6"/>
        <v>0</v>
      </c>
      <c r="K258" s="10">
        <f t="shared" si="7"/>
        <v>0</v>
      </c>
    </row>
    <row r="259" spans="3:11" x14ac:dyDescent="0.25">
      <c r="C259" s="10"/>
      <c r="J259">
        <f t="shared" si="6"/>
        <v>0</v>
      </c>
      <c r="K259" s="10">
        <f t="shared" si="7"/>
        <v>0</v>
      </c>
    </row>
    <row r="260" spans="3:11" x14ac:dyDescent="0.25">
      <c r="C260" s="10"/>
      <c r="J260">
        <f t="shared" si="6"/>
        <v>0</v>
      </c>
      <c r="K260" s="10">
        <f t="shared" si="7"/>
        <v>0</v>
      </c>
    </row>
    <row r="261" spans="3:11" x14ac:dyDescent="0.25">
      <c r="C261" s="10"/>
      <c r="J261">
        <f t="shared" si="6"/>
        <v>0</v>
      </c>
      <c r="K261" s="10">
        <f t="shared" si="7"/>
        <v>0</v>
      </c>
    </row>
    <row r="262" spans="3:11" x14ac:dyDescent="0.25">
      <c r="C262" s="10"/>
      <c r="J262">
        <f t="shared" si="6"/>
        <v>0</v>
      </c>
      <c r="K262" s="10">
        <f t="shared" si="7"/>
        <v>0</v>
      </c>
    </row>
    <row r="263" spans="3:11" x14ac:dyDescent="0.25">
      <c r="C263" s="10"/>
      <c r="J263">
        <f t="shared" si="6"/>
        <v>0</v>
      </c>
      <c r="K263" s="10">
        <f t="shared" si="7"/>
        <v>0</v>
      </c>
    </row>
    <row r="264" spans="3:11" x14ac:dyDescent="0.25">
      <c r="C264" s="10"/>
      <c r="J264">
        <f t="shared" si="6"/>
        <v>0</v>
      </c>
      <c r="K264" s="10">
        <f t="shared" si="7"/>
        <v>0</v>
      </c>
    </row>
    <row r="265" spans="3:11" x14ac:dyDescent="0.25">
      <c r="C265" s="10"/>
      <c r="J265">
        <f t="shared" si="6"/>
        <v>0</v>
      </c>
      <c r="K265" s="10">
        <f t="shared" si="7"/>
        <v>0</v>
      </c>
    </row>
    <row r="266" spans="3:11" x14ac:dyDescent="0.25">
      <c r="C266" s="10"/>
      <c r="J266">
        <f t="shared" ref="J266:J329" si="8">-(B266*A266)</f>
        <v>0</v>
      </c>
      <c r="K266" s="10">
        <f t="shared" ref="K266:K329" si="9">B266*1000/$D$7</f>
        <v>0</v>
      </c>
    </row>
    <row r="267" spans="3:11" x14ac:dyDescent="0.25">
      <c r="C267" s="10"/>
      <c r="J267">
        <f t="shared" si="8"/>
        <v>0</v>
      </c>
      <c r="K267" s="10">
        <f t="shared" si="9"/>
        <v>0</v>
      </c>
    </row>
    <row r="268" spans="3:11" x14ac:dyDescent="0.25">
      <c r="C268" s="10"/>
      <c r="J268">
        <f t="shared" si="8"/>
        <v>0</v>
      </c>
      <c r="K268" s="10">
        <f t="shared" si="9"/>
        <v>0</v>
      </c>
    </row>
    <row r="269" spans="3:11" x14ac:dyDescent="0.25">
      <c r="C269" s="10"/>
      <c r="J269">
        <f t="shared" si="8"/>
        <v>0</v>
      </c>
      <c r="K269" s="10">
        <f t="shared" si="9"/>
        <v>0</v>
      </c>
    </row>
    <row r="270" spans="3:11" x14ac:dyDescent="0.25">
      <c r="C270" s="10"/>
      <c r="J270">
        <f t="shared" si="8"/>
        <v>0</v>
      </c>
      <c r="K270" s="10">
        <f t="shared" si="9"/>
        <v>0</v>
      </c>
    </row>
    <row r="271" spans="3:11" x14ac:dyDescent="0.25">
      <c r="C271" s="10"/>
      <c r="J271">
        <f t="shared" si="8"/>
        <v>0</v>
      </c>
      <c r="K271" s="10">
        <f t="shared" si="9"/>
        <v>0</v>
      </c>
    </row>
    <row r="272" spans="3:11" x14ac:dyDescent="0.25">
      <c r="C272" s="10"/>
      <c r="J272">
        <f t="shared" si="8"/>
        <v>0</v>
      </c>
      <c r="K272" s="10">
        <f t="shared" si="9"/>
        <v>0</v>
      </c>
    </row>
    <row r="273" spans="3:11" x14ac:dyDescent="0.25">
      <c r="C273" s="10"/>
      <c r="J273">
        <f t="shared" si="8"/>
        <v>0</v>
      </c>
      <c r="K273" s="10">
        <f t="shared" si="9"/>
        <v>0</v>
      </c>
    </row>
    <row r="274" spans="3:11" x14ac:dyDescent="0.25">
      <c r="C274" s="10"/>
      <c r="J274">
        <f t="shared" si="8"/>
        <v>0</v>
      </c>
      <c r="K274" s="10">
        <f t="shared" si="9"/>
        <v>0</v>
      </c>
    </row>
    <row r="275" spans="3:11" x14ac:dyDescent="0.25">
      <c r="C275" s="10"/>
      <c r="J275">
        <f t="shared" si="8"/>
        <v>0</v>
      </c>
      <c r="K275" s="10">
        <f t="shared" si="9"/>
        <v>0</v>
      </c>
    </row>
    <row r="276" spans="3:11" x14ac:dyDescent="0.25">
      <c r="C276" s="10"/>
      <c r="J276">
        <f t="shared" si="8"/>
        <v>0</v>
      </c>
      <c r="K276" s="10">
        <f t="shared" si="9"/>
        <v>0</v>
      </c>
    </row>
    <row r="277" spans="3:11" x14ac:dyDescent="0.25">
      <c r="C277" s="10"/>
      <c r="J277">
        <f t="shared" si="8"/>
        <v>0</v>
      </c>
      <c r="K277" s="10">
        <f t="shared" si="9"/>
        <v>0</v>
      </c>
    </row>
    <row r="278" spans="3:11" x14ac:dyDescent="0.25">
      <c r="C278" s="10"/>
      <c r="J278">
        <f t="shared" si="8"/>
        <v>0</v>
      </c>
      <c r="K278" s="10">
        <f t="shared" si="9"/>
        <v>0</v>
      </c>
    </row>
    <row r="279" spans="3:11" x14ac:dyDescent="0.25">
      <c r="C279" s="10"/>
      <c r="J279">
        <f t="shared" si="8"/>
        <v>0</v>
      </c>
      <c r="K279" s="10">
        <f t="shared" si="9"/>
        <v>0</v>
      </c>
    </row>
    <row r="280" spans="3:11" x14ac:dyDescent="0.25">
      <c r="C280" s="10"/>
      <c r="J280">
        <f t="shared" si="8"/>
        <v>0</v>
      </c>
      <c r="K280" s="10">
        <f t="shared" si="9"/>
        <v>0</v>
      </c>
    </row>
    <row r="281" spans="3:11" x14ac:dyDescent="0.25">
      <c r="C281" s="10"/>
      <c r="J281">
        <f t="shared" si="8"/>
        <v>0</v>
      </c>
      <c r="K281" s="10">
        <f t="shared" si="9"/>
        <v>0</v>
      </c>
    </row>
    <row r="282" spans="3:11" x14ac:dyDescent="0.25">
      <c r="C282" s="10"/>
      <c r="J282">
        <f t="shared" si="8"/>
        <v>0</v>
      </c>
      <c r="K282" s="10">
        <f t="shared" si="9"/>
        <v>0</v>
      </c>
    </row>
    <row r="283" spans="3:11" x14ac:dyDescent="0.25">
      <c r="C283" s="10"/>
      <c r="J283">
        <f t="shared" si="8"/>
        <v>0</v>
      </c>
      <c r="K283" s="10">
        <f t="shared" si="9"/>
        <v>0</v>
      </c>
    </row>
    <row r="284" spans="3:11" x14ac:dyDescent="0.25">
      <c r="C284" s="10"/>
      <c r="J284">
        <f t="shared" si="8"/>
        <v>0</v>
      </c>
      <c r="K284" s="10">
        <f t="shared" si="9"/>
        <v>0</v>
      </c>
    </row>
    <row r="285" spans="3:11" x14ac:dyDescent="0.25">
      <c r="C285" s="10"/>
      <c r="J285">
        <f t="shared" si="8"/>
        <v>0</v>
      </c>
      <c r="K285" s="10">
        <f t="shared" si="9"/>
        <v>0</v>
      </c>
    </row>
    <row r="286" spans="3:11" x14ac:dyDescent="0.25">
      <c r="C286" s="10"/>
      <c r="J286">
        <f t="shared" si="8"/>
        <v>0</v>
      </c>
      <c r="K286" s="10">
        <f t="shared" si="9"/>
        <v>0</v>
      </c>
    </row>
    <row r="287" spans="3:11" x14ac:dyDescent="0.25">
      <c r="C287" s="10"/>
      <c r="J287">
        <f t="shared" si="8"/>
        <v>0</v>
      </c>
      <c r="K287" s="10">
        <f t="shared" si="9"/>
        <v>0</v>
      </c>
    </row>
    <row r="288" spans="3:11" x14ac:dyDescent="0.25">
      <c r="C288" s="10"/>
      <c r="J288">
        <f t="shared" si="8"/>
        <v>0</v>
      </c>
      <c r="K288" s="10">
        <f t="shared" si="9"/>
        <v>0</v>
      </c>
    </row>
    <row r="289" spans="3:11" x14ac:dyDescent="0.25">
      <c r="C289" s="10"/>
      <c r="J289">
        <f t="shared" si="8"/>
        <v>0</v>
      </c>
      <c r="K289" s="10">
        <f t="shared" si="9"/>
        <v>0</v>
      </c>
    </row>
    <row r="290" spans="3:11" x14ac:dyDescent="0.25">
      <c r="C290" s="10"/>
      <c r="J290">
        <f t="shared" si="8"/>
        <v>0</v>
      </c>
      <c r="K290" s="10">
        <f t="shared" si="9"/>
        <v>0</v>
      </c>
    </row>
    <row r="291" spans="3:11" x14ac:dyDescent="0.25">
      <c r="C291" s="10"/>
      <c r="J291">
        <f t="shared" si="8"/>
        <v>0</v>
      </c>
      <c r="K291" s="10">
        <f t="shared" si="9"/>
        <v>0</v>
      </c>
    </row>
    <row r="292" spans="3:11" x14ac:dyDescent="0.25">
      <c r="C292" s="10"/>
      <c r="J292">
        <f t="shared" si="8"/>
        <v>0</v>
      </c>
      <c r="K292" s="10">
        <f t="shared" si="9"/>
        <v>0</v>
      </c>
    </row>
    <row r="293" spans="3:11" x14ac:dyDescent="0.25">
      <c r="C293" s="10"/>
      <c r="J293">
        <f t="shared" si="8"/>
        <v>0</v>
      </c>
      <c r="K293" s="10">
        <f t="shared" si="9"/>
        <v>0</v>
      </c>
    </row>
    <row r="294" spans="3:11" x14ac:dyDescent="0.25">
      <c r="C294" s="10"/>
      <c r="J294">
        <f t="shared" si="8"/>
        <v>0</v>
      </c>
      <c r="K294" s="10">
        <f t="shared" si="9"/>
        <v>0</v>
      </c>
    </row>
    <row r="295" spans="3:11" x14ac:dyDescent="0.25">
      <c r="C295" s="10"/>
      <c r="J295">
        <f t="shared" si="8"/>
        <v>0</v>
      </c>
      <c r="K295" s="10">
        <f t="shared" si="9"/>
        <v>0</v>
      </c>
    </row>
    <row r="296" spans="3:11" x14ac:dyDescent="0.25">
      <c r="C296" s="10"/>
      <c r="J296">
        <f t="shared" si="8"/>
        <v>0</v>
      </c>
      <c r="K296" s="10">
        <f t="shared" si="9"/>
        <v>0</v>
      </c>
    </row>
    <row r="297" spans="3:11" x14ac:dyDescent="0.25">
      <c r="C297" s="10"/>
      <c r="J297">
        <f t="shared" si="8"/>
        <v>0</v>
      </c>
      <c r="K297" s="10">
        <f t="shared" si="9"/>
        <v>0</v>
      </c>
    </row>
    <row r="298" spans="3:11" x14ac:dyDescent="0.25">
      <c r="C298" s="10"/>
      <c r="J298">
        <f t="shared" si="8"/>
        <v>0</v>
      </c>
      <c r="K298" s="10">
        <f t="shared" si="9"/>
        <v>0</v>
      </c>
    </row>
    <row r="299" spans="3:11" x14ac:dyDescent="0.25">
      <c r="C299" s="10"/>
      <c r="J299">
        <f t="shared" si="8"/>
        <v>0</v>
      </c>
      <c r="K299" s="10">
        <f t="shared" si="9"/>
        <v>0</v>
      </c>
    </row>
    <row r="300" spans="3:11" x14ac:dyDescent="0.25">
      <c r="C300" s="10"/>
      <c r="J300">
        <f t="shared" si="8"/>
        <v>0</v>
      </c>
      <c r="K300" s="10">
        <f t="shared" si="9"/>
        <v>0</v>
      </c>
    </row>
    <row r="301" spans="3:11" x14ac:dyDescent="0.25">
      <c r="C301" s="10"/>
      <c r="J301">
        <f t="shared" si="8"/>
        <v>0</v>
      </c>
      <c r="K301" s="10">
        <f t="shared" si="9"/>
        <v>0</v>
      </c>
    </row>
    <row r="302" spans="3:11" x14ac:dyDescent="0.25">
      <c r="C302" s="10"/>
      <c r="J302">
        <f t="shared" si="8"/>
        <v>0</v>
      </c>
      <c r="K302" s="10">
        <f t="shared" si="9"/>
        <v>0</v>
      </c>
    </row>
    <row r="303" spans="3:11" x14ac:dyDescent="0.25">
      <c r="C303" s="10"/>
      <c r="J303">
        <f t="shared" si="8"/>
        <v>0</v>
      </c>
      <c r="K303" s="10">
        <f t="shared" si="9"/>
        <v>0</v>
      </c>
    </row>
    <row r="304" spans="3:11" x14ac:dyDescent="0.25">
      <c r="C304" s="10"/>
      <c r="J304">
        <f t="shared" si="8"/>
        <v>0</v>
      </c>
      <c r="K304" s="10">
        <f t="shared" si="9"/>
        <v>0</v>
      </c>
    </row>
    <row r="305" spans="3:11" x14ac:dyDescent="0.25">
      <c r="C305" s="10"/>
      <c r="J305">
        <f t="shared" si="8"/>
        <v>0</v>
      </c>
      <c r="K305" s="10">
        <f t="shared" si="9"/>
        <v>0</v>
      </c>
    </row>
    <row r="306" spans="3:11" x14ac:dyDescent="0.25">
      <c r="C306" s="10"/>
      <c r="J306">
        <f t="shared" si="8"/>
        <v>0</v>
      </c>
      <c r="K306" s="10">
        <f t="shared" si="9"/>
        <v>0</v>
      </c>
    </row>
    <row r="307" spans="3:11" x14ac:dyDescent="0.25">
      <c r="C307" s="10"/>
      <c r="J307">
        <f t="shared" si="8"/>
        <v>0</v>
      </c>
      <c r="K307" s="10">
        <f t="shared" si="9"/>
        <v>0</v>
      </c>
    </row>
    <row r="308" spans="3:11" x14ac:dyDescent="0.25">
      <c r="C308" s="10"/>
      <c r="J308">
        <f t="shared" si="8"/>
        <v>0</v>
      </c>
      <c r="K308" s="10">
        <f t="shared" si="9"/>
        <v>0</v>
      </c>
    </row>
    <row r="309" spans="3:11" x14ac:dyDescent="0.25">
      <c r="C309" s="10"/>
      <c r="J309">
        <f t="shared" si="8"/>
        <v>0</v>
      </c>
      <c r="K309" s="10">
        <f t="shared" si="9"/>
        <v>0</v>
      </c>
    </row>
    <row r="310" spans="3:11" x14ac:dyDescent="0.25">
      <c r="C310" s="10"/>
      <c r="J310">
        <f t="shared" si="8"/>
        <v>0</v>
      </c>
      <c r="K310" s="10">
        <f t="shared" si="9"/>
        <v>0</v>
      </c>
    </row>
    <row r="311" spans="3:11" x14ac:dyDescent="0.25">
      <c r="C311" s="10"/>
      <c r="J311">
        <f t="shared" si="8"/>
        <v>0</v>
      </c>
      <c r="K311" s="10">
        <f t="shared" si="9"/>
        <v>0</v>
      </c>
    </row>
    <row r="312" spans="3:11" x14ac:dyDescent="0.25">
      <c r="C312" s="10"/>
      <c r="J312">
        <f t="shared" si="8"/>
        <v>0</v>
      </c>
      <c r="K312" s="10">
        <f t="shared" si="9"/>
        <v>0</v>
      </c>
    </row>
    <row r="313" spans="3:11" x14ac:dyDescent="0.25">
      <c r="C313" s="10"/>
      <c r="J313">
        <f t="shared" si="8"/>
        <v>0</v>
      </c>
      <c r="K313" s="10">
        <f t="shared" si="9"/>
        <v>0</v>
      </c>
    </row>
    <row r="314" spans="3:11" x14ac:dyDescent="0.25">
      <c r="C314" s="10"/>
      <c r="J314">
        <f t="shared" si="8"/>
        <v>0</v>
      </c>
      <c r="K314" s="10">
        <f t="shared" si="9"/>
        <v>0</v>
      </c>
    </row>
    <row r="315" spans="3:11" x14ac:dyDescent="0.25">
      <c r="C315" s="10"/>
      <c r="J315">
        <f t="shared" si="8"/>
        <v>0</v>
      </c>
      <c r="K315" s="10">
        <f t="shared" si="9"/>
        <v>0</v>
      </c>
    </row>
    <row r="316" spans="3:11" x14ac:dyDescent="0.25">
      <c r="C316" s="10"/>
      <c r="J316">
        <f t="shared" si="8"/>
        <v>0</v>
      </c>
      <c r="K316" s="10">
        <f t="shared" si="9"/>
        <v>0</v>
      </c>
    </row>
    <row r="317" spans="3:11" x14ac:dyDescent="0.25">
      <c r="C317" s="10"/>
      <c r="J317">
        <f t="shared" si="8"/>
        <v>0</v>
      </c>
      <c r="K317" s="10">
        <f t="shared" si="9"/>
        <v>0</v>
      </c>
    </row>
    <row r="318" spans="3:11" x14ac:dyDescent="0.25">
      <c r="C318" s="10"/>
      <c r="J318">
        <f t="shared" si="8"/>
        <v>0</v>
      </c>
      <c r="K318" s="10">
        <f t="shared" si="9"/>
        <v>0</v>
      </c>
    </row>
    <row r="319" spans="3:11" x14ac:dyDescent="0.25">
      <c r="C319" s="10"/>
      <c r="J319">
        <f t="shared" si="8"/>
        <v>0</v>
      </c>
      <c r="K319" s="10">
        <f t="shared" si="9"/>
        <v>0</v>
      </c>
    </row>
    <row r="320" spans="3:11" x14ac:dyDescent="0.25">
      <c r="C320" s="10"/>
      <c r="J320">
        <f t="shared" si="8"/>
        <v>0</v>
      </c>
      <c r="K320" s="10">
        <f t="shared" si="9"/>
        <v>0</v>
      </c>
    </row>
    <row r="321" spans="3:11" x14ac:dyDescent="0.25">
      <c r="C321" s="10"/>
      <c r="J321">
        <f t="shared" si="8"/>
        <v>0</v>
      </c>
      <c r="K321" s="10">
        <f t="shared" si="9"/>
        <v>0</v>
      </c>
    </row>
    <row r="322" spans="3:11" x14ac:dyDescent="0.25">
      <c r="C322" s="10"/>
      <c r="J322">
        <f t="shared" si="8"/>
        <v>0</v>
      </c>
      <c r="K322" s="10">
        <f t="shared" si="9"/>
        <v>0</v>
      </c>
    </row>
    <row r="323" spans="3:11" x14ac:dyDescent="0.25">
      <c r="C323" s="10"/>
      <c r="J323">
        <f t="shared" si="8"/>
        <v>0</v>
      </c>
      <c r="K323" s="10">
        <f t="shared" si="9"/>
        <v>0</v>
      </c>
    </row>
    <row r="324" spans="3:11" x14ac:dyDescent="0.25">
      <c r="C324" s="10"/>
      <c r="J324">
        <f t="shared" si="8"/>
        <v>0</v>
      </c>
      <c r="K324" s="10">
        <f t="shared" si="9"/>
        <v>0</v>
      </c>
    </row>
    <row r="325" spans="3:11" x14ac:dyDescent="0.25">
      <c r="C325" s="10"/>
      <c r="J325">
        <f t="shared" si="8"/>
        <v>0</v>
      </c>
      <c r="K325" s="10">
        <f t="shared" si="9"/>
        <v>0</v>
      </c>
    </row>
    <row r="326" spans="3:11" x14ac:dyDescent="0.25">
      <c r="C326" s="10"/>
      <c r="J326">
        <f t="shared" si="8"/>
        <v>0</v>
      </c>
      <c r="K326" s="10">
        <f t="shared" si="9"/>
        <v>0</v>
      </c>
    </row>
    <row r="327" spans="3:11" x14ac:dyDescent="0.25">
      <c r="C327" s="10"/>
      <c r="J327">
        <f t="shared" si="8"/>
        <v>0</v>
      </c>
      <c r="K327" s="10">
        <f t="shared" si="9"/>
        <v>0</v>
      </c>
    </row>
    <row r="328" spans="3:11" x14ac:dyDescent="0.25">
      <c r="C328" s="10"/>
      <c r="J328">
        <f t="shared" si="8"/>
        <v>0</v>
      </c>
      <c r="K328" s="10">
        <f t="shared" si="9"/>
        <v>0</v>
      </c>
    </row>
    <row r="329" spans="3:11" x14ac:dyDescent="0.25">
      <c r="C329" s="10"/>
      <c r="J329">
        <f t="shared" si="8"/>
        <v>0</v>
      </c>
      <c r="K329" s="10">
        <f t="shared" si="9"/>
        <v>0</v>
      </c>
    </row>
    <row r="330" spans="3:11" x14ac:dyDescent="0.25">
      <c r="C330" s="10"/>
      <c r="J330">
        <f t="shared" ref="J330:J393" si="10">-(B330*A330)</f>
        <v>0</v>
      </c>
      <c r="K330" s="10">
        <f t="shared" ref="K330:K393" si="11">B330*1000/$D$7</f>
        <v>0</v>
      </c>
    </row>
    <row r="331" spans="3:11" x14ac:dyDescent="0.25">
      <c r="C331" s="10"/>
      <c r="J331">
        <f t="shared" si="10"/>
        <v>0</v>
      </c>
      <c r="K331" s="10">
        <f t="shared" si="11"/>
        <v>0</v>
      </c>
    </row>
    <row r="332" spans="3:11" x14ac:dyDescent="0.25">
      <c r="C332" s="10"/>
      <c r="J332">
        <f t="shared" si="10"/>
        <v>0</v>
      </c>
      <c r="K332" s="10">
        <f t="shared" si="11"/>
        <v>0</v>
      </c>
    </row>
    <row r="333" spans="3:11" x14ac:dyDescent="0.25">
      <c r="C333" s="10"/>
      <c r="J333">
        <f t="shared" si="10"/>
        <v>0</v>
      </c>
      <c r="K333" s="10">
        <f t="shared" si="11"/>
        <v>0</v>
      </c>
    </row>
    <row r="334" spans="3:11" x14ac:dyDescent="0.25">
      <c r="C334" s="10"/>
      <c r="J334">
        <f t="shared" si="10"/>
        <v>0</v>
      </c>
      <c r="K334" s="10">
        <f t="shared" si="11"/>
        <v>0</v>
      </c>
    </row>
    <row r="335" spans="3:11" x14ac:dyDescent="0.25">
      <c r="C335" s="10"/>
      <c r="J335">
        <f t="shared" si="10"/>
        <v>0</v>
      </c>
      <c r="K335" s="10">
        <f t="shared" si="11"/>
        <v>0</v>
      </c>
    </row>
    <row r="336" spans="3:11" x14ac:dyDescent="0.25">
      <c r="C336" s="10"/>
      <c r="J336">
        <f t="shared" si="10"/>
        <v>0</v>
      </c>
      <c r="K336" s="10">
        <f t="shared" si="11"/>
        <v>0</v>
      </c>
    </row>
    <row r="337" spans="3:11" x14ac:dyDescent="0.25">
      <c r="C337" s="10"/>
      <c r="J337">
        <f t="shared" si="10"/>
        <v>0</v>
      </c>
      <c r="K337" s="10">
        <f t="shared" si="11"/>
        <v>0</v>
      </c>
    </row>
    <row r="338" spans="3:11" x14ac:dyDescent="0.25">
      <c r="C338" s="10"/>
      <c r="J338">
        <f t="shared" si="10"/>
        <v>0</v>
      </c>
      <c r="K338" s="10">
        <f t="shared" si="11"/>
        <v>0</v>
      </c>
    </row>
    <row r="339" spans="3:11" x14ac:dyDescent="0.25">
      <c r="C339" s="10"/>
      <c r="J339">
        <f t="shared" si="10"/>
        <v>0</v>
      </c>
      <c r="K339" s="10">
        <f t="shared" si="11"/>
        <v>0</v>
      </c>
    </row>
    <row r="340" spans="3:11" x14ac:dyDescent="0.25">
      <c r="C340" s="10"/>
      <c r="J340">
        <f t="shared" si="10"/>
        <v>0</v>
      </c>
      <c r="K340" s="10">
        <f t="shared" si="11"/>
        <v>0</v>
      </c>
    </row>
    <row r="341" spans="3:11" x14ac:dyDescent="0.25">
      <c r="C341" s="10"/>
      <c r="J341">
        <f t="shared" si="10"/>
        <v>0</v>
      </c>
      <c r="K341" s="10">
        <f t="shared" si="11"/>
        <v>0</v>
      </c>
    </row>
    <row r="342" spans="3:11" x14ac:dyDescent="0.25">
      <c r="C342" s="10"/>
      <c r="J342">
        <f t="shared" si="10"/>
        <v>0</v>
      </c>
      <c r="K342" s="10">
        <f t="shared" si="11"/>
        <v>0</v>
      </c>
    </row>
    <row r="343" spans="3:11" x14ac:dyDescent="0.25">
      <c r="C343" s="10"/>
      <c r="J343">
        <f t="shared" si="10"/>
        <v>0</v>
      </c>
      <c r="K343" s="10">
        <f t="shared" si="11"/>
        <v>0</v>
      </c>
    </row>
    <row r="344" spans="3:11" x14ac:dyDescent="0.25">
      <c r="C344" s="10"/>
      <c r="J344">
        <f t="shared" si="10"/>
        <v>0</v>
      </c>
      <c r="K344" s="10">
        <f t="shared" si="11"/>
        <v>0</v>
      </c>
    </row>
    <row r="345" spans="3:11" x14ac:dyDescent="0.25">
      <c r="C345" s="10"/>
      <c r="J345">
        <f t="shared" si="10"/>
        <v>0</v>
      </c>
      <c r="K345" s="10">
        <f t="shared" si="11"/>
        <v>0</v>
      </c>
    </row>
    <row r="346" spans="3:11" x14ac:dyDescent="0.25">
      <c r="C346" s="10"/>
      <c r="J346">
        <f t="shared" si="10"/>
        <v>0</v>
      </c>
      <c r="K346" s="10">
        <f t="shared" si="11"/>
        <v>0</v>
      </c>
    </row>
    <row r="347" spans="3:11" x14ac:dyDescent="0.25">
      <c r="C347" s="10"/>
      <c r="J347">
        <f t="shared" si="10"/>
        <v>0</v>
      </c>
      <c r="K347" s="10">
        <f t="shared" si="11"/>
        <v>0</v>
      </c>
    </row>
    <row r="348" spans="3:11" x14ac:dyDescent="0.25">
      <c r="C348" s="10"/>
      <c r="J348">
        <f t="shared" si="10"/>
        <v>0</v>
      </c>
      <c r="K348" s="10">
        <f t="shared" si="11"/>
        <v>0</v>
      </c>
    </row>
    <row r="349" spans="3:11" x14ac:dyDescent="0.25">
      <c r="C349" s="10"/>
      <c r="J349">
        <f t="shared" si="10"/>
        <v>0</v>
      </c>
      <c r="K349" s="10">
        <f t="shared" si="11"/>
        <v>0</v>
      </c>
    </row>
    <row r="350" spans="3:11" x14ac:dyDescent="0.25">
      <c r="C350" s="10"/>
      <c r="J350">
        <f t="shared" si="10"/>
        <v>0</v>
      </c>
      <c r="K350" s="10">
        <f t="shared" si="11"/>
        <v>0</v>
      </c>
    </row>
    <row r="351" spans="3:11" x14ac:dyDescent="0.25">
      <c r="C351" s="10"/>
      <c r="J351">
        <f t="shared" si="10"/>
        <v>0</v>
      </c>
      <c r="K351" s="10">
        <f t="shared" si="11"/>
        <v>0</v>
      </c>
    </row>
    <row r="352" spans="3:11" x14ac:dyDescent="0.25">
      <c r="C352" s="10"/>
      <c r="J352">
        <f t="shared" si="10"/>
        <v>0</v>
      </c>
      <c r="K352" s="10">
        <f t="shared" si="11"/>
        <v>0</v>
      </c>
    </row>
    <row r="353" spans="3:11" x14ac:dyDescent="0.25">
      <c r="C353" s="10"/>
      <c r="J353">
        <f t="shared" si="10"/>
        <v>0</v>
      </c>
      <c r="K353" s="10">
        <f t="shared" si="11"/>
        <v>0</v>
      </c>
    </row>
    <row r="354" spans="3:11" x14ac:dyDescent="0.25">
      <c r="C354" s="10"/>
      <c r="J354">
        <f t="shared" si="10"/>
        <v>0</v>
      </c>
      <c r="K354" s="10">
        <f t="shared" si="11"/>
        <v>0</v>
      </c>
    </row>
    <row r="355" spans="3:11" x14ac:dyDescent="0.25">
      <c r="C355" s="10"/>
      <c r="J355">
        <f t="shared" si="10"/>
        <v>0</v>
      </c>
      <c r="K355" s="10">
        <f t="shared" si="11"/>
        <v>0</v>
      </c>
    </row>
    <row r="356" spans="3:11" x14ac:dyDescent="0.25">
      <c r="C356" s="10"/>
      <c r="J356">
        <f t="shared" si="10"/>
        <v>0</v>
      </c>
      <c r="K356" s="10">
        <f t="shared" si="11"/>
        <v>0</v>
      </c>
    </row>
    <row r="357" spans="3:11" x14ac:dyDescent="0.25">
      <c r="C357" s="10"/>
      <c r="J357">
        <f t="shared" si="10"/>
        <v>0</v>
      </c>
      <c r="K357" s="10">
        <f t="shared" si="11"/>
        <v>0</v>
      </c>
    </row>
    <row r="358" spans="3:11" x14ac:dyDescent="0.25">
      <c r="C358" s="10"/>
      <c r="J358">
        <f t="shared" si="10"/>
        <v>0</v>
      </c>
      <c r="K358" s="10">
        <f t="shared" si="11"/>
        <v>0</v>
      </c>
    </row>
    <row r="359" spans="3:11" x14ac:dyDescent="0.25">
      <c r="C359" s="10"/>
      <c r="J359">
        <f t="shared" si="10"/>
        <v>0</v>
      </c>
      <c r="K359" s="10">
        <f t="shared" si="11"/>
        <v>0</v>
      </c>
    </row>
    <row r="360" spans="3:11" x14ac:dyDescent="0.25">
      <c r="C360" s="10"/>
      <c r="J360">
        <f t="shared" si="10"/>
        <v>0</v>
      </c>
      <c r="K360" s="10">
        <f t="shared" si="11"/>
        <v>0</v>
      </c>
    </row>
    <row r="361" spans="3:11" x14ac:dyDescent="0.25">
      <c r="C361" s="10"/>
      <c r="J361">
        <f t="shared" si="10"/>
        <v>0</v>
      </c>
      <c r="K361" s="10">
        <f t="shared" si="11"/>
        <v>0</v>
      </c>
    </row>
    <row r="362" spans="3:11" x14ac:dyDescent="0.25">
      <c r="C362" s="10"/>
      <c r="J362">
        <f t="shared" si="10"/>
        <v>0</v>
      </c>
      <c r="K362" s="10">
        <f t="shared" si="11"/>
        <v>0</v>
      </c>
    </row>
    <row r="363" spans="3:11" x14ac:dyDescent="0.25">
      <c r="C363" s="10"/>
      <c r="J363">
        <f t="shared" si="10"/>
        <v>0</v>
      </c>
      <c r="K363" s="10">
        <f t="shared" si="11"/>
        <v>0</v>
      </c>
    </row>
    <row r="364" spans="3:11" x14ac:dyDescent="0.25">
      <c r="C364" s="10"/>
      <c r="J364">
        <f t="shared" si="10"/>
        <v>0</v>
      </c>
      <c r="K364" s="10">
        <f t="shared" si="11"/>
        <v>0</v>
      </c>
    </row>
    <row r="365" spans="3:11" x14ac:dyDescent="0.25">
      <c r="C365" s="10"/>
      <c r="J365">
        <f t="shared" si="10"/>
        <v>0</v>
      </c>
      <c r="K365" s="10">
        <f t="shared" si="11"/>
        <v>0</v>
      </c>
    </row>
    <row r="366" spans="3:11" x14ac:dyDescent="0.25">
      <c r="C366" s="10"/>
      <c r="J366">
        <f t="shared" si="10"/>
        <v>0</v>
      </c>
      <c r="K366" s="10">
        <f t="shared" si="11"/>
        <v>0</v>
      </c>
    </row>
    <row r="367" spans="3:11" x14ac:dyDescent="0.25">
      <c r="C367" s="10"/>
      <c r="J367">
        <f t="shared" si="10"/>
        <v>0</v>
      </c>
      <c r="K367" s="10">
        <f t="shared" si="11"/>
        <v>0</v>
      </c>
    </row>
    <row r="368" spans="3:11" x14ac:dyDescent="0.25">
      <c r="C368" s="10"/>
      <c r="J368">
        <f t="shared" si="10"/>
        <v>0</v>
      </c>
      <c r="K368" s="10">
        <f t="shared" si="11"/>
        <v>0</v>
      </c>
    </row>
    <row r="369" spans="3:11" x14ac:dyDescent="0.25">
      <c r="C369" s="10"/>
      <c r="J369">
        <f t="shared" si="10"/>
        <v>0</v>
      </c>
      <c r="K369" s="10">
        <f t="shared" si="11"/>
        <v>0</v>
      </c>
    </row>
    <row r="370" spans="3:11" x14ac:dyDescent="0.25">
      <c r="C370" s="10"/>
      <c r="J370">
        <f t="shared" si="10"/>
        <v>0</v>
      </c>
      <c r="K370" s="10">
        <f t="shared" si="11"/>
        <v>0</v>
      </c>
    </row>
    <row r="371" spans="3:11" x14ac:dyDescent="0.25">
      <c r="C371" s="10"/>
      <c r="J371">
        <f t="shared" si="10"/>
        <v>0</v>
      </c>
      <c r="K371" s="10">
        <f t="shared" si="11"/>
        <v>0</v>
      </c>
    </row>
    <row r="372" spans="3:11" x14ac:dyDescent="0.25">
      <c r="C372" s="10"/>
      <c r="J372">
        <f t="shared" si="10"/>
        <v>0</v>
      </c>
      <c r="K372" s="10">
        <f t="shared" si="11"/>
        <v>0</v>
      </c>
    </row>
    <row r="373" spans="3:11" x14ac:dyDescent="0.25">
      <c r="C373" s="10"/>
      <c r="J373">
        <f t="shared" si="10"/>
        <v>0</v>
      </c>
      <c r="K373" s="10">
        <f t="shared" si="11"/>
        <v>0</v>
      </c>
    </row>
    <row r="374" spans="3:11" x14ac:dyDescent="0.25">
      <c r="C374" s="10"/>
      <c r="J374">
        <f t="shared" si="10"/>
        <v>0</v>
      </c>
      <c r="K374" s="10">
        <f t="shared" si="11"/>
        <v>0</v>
      </c>
    </row>
    <row r="375" spans="3:11" x14ac:dyDescent="0.25">
      <c r="C375" s="10"/>
      <c r="J375">
        <f t="shared" si="10"/>
        <v>0</v>
      </c>
      <c r="K375" s="10">
        <f t="shared" si="11"/>
        <v>0</v>
      </c>
    </row>
    <row r="376" spans="3:11" x14ac:dyDescent="0.25">
      <c r="C376" s="10"/>
      <c r="J376">
        <f t="shared" si="10"/>
        <v>0</v>
      </c>
      <c r="K376" s="10">
        <f t="shared" si="11"/>
        <v>0</v>
      </c>
    </row>
    <row r="377" spans="3:11" x14ac:dyDescent="0.25">
      <c r="C377" s="10"/>
      <c r="J377">
        <f t="shared" si="10"/>
        <v>0</v>
      </c>
      <c r="K377" s="10">
        <f t="shared" si="11"/>
        <v>0</v>
      </c>
    </row>
    <row r="378" spans="3:11" x14ac:dyDescent="0.25">
      <c r="C378" s="10"/>
      <c r="J378">
        <f t="shared" si="10"/>
        <v>0</v>
      </c>
      <c r="K378" s="10">
        <f t="shared" si="11"/>
        <v>0</v>
      </c>
    </row>
    <row r="379" spans="3:11" x14ac:dyDescent="0.25">
      <c r="C379" s="10"/>
      <c r="J379">
        <f t="shared" si="10"/>
        <v>0</v>
      </c>
      <c r="K379" s="10">
        <f t="shared" si="11"/>
        <v>0</v>
      </c>
    </row>
    <row r="380" spans="3:11" x14ac:dyDescent="0.25">
      <c r="C380" s="10"/>
      <c r="J380">
        <f t="shared" si="10"/>
        <v>0</v>
      </c>
      <c r="K380" s="10">
        <f t="shared" si="11"/>
        <v>0</v>
      </c>
    </row>
    <row r="381" spans="3:11" x14ac:dyDescent="0.25">
      <c r="C381" s="10"/>
      <c r="J381">
        <f t="shared" si="10"/>
        <v>0</v>
      </c>
      <c r="K381" s="10">
        <f t="shared" si="11"/>
        <v>0</v>
      </c>
    </row>
    <row r="382" spans="3:11" x14ac:dyDescent="0.25">
      <c r="C382" s="10"/>
      <c r="J382">
        <f t="shared" si="10"/>
        <v>0</v>
      </c>
      <c r="K382" s="10">
        <f t="shared" si="11"/>
        <v>0</v>
      </c>
    </row>
    <row r="383" spans="3:11" x14ac:dyDescent="0.25">
      <c r="C383" s="10"/>
      <c r="J383">
        <f t="shared" si="10"/>
        <v>0</v>
      </c>
      <c r="K383" s="10">
        <f t="shared" si="11"/>
        <v>0</v>
      </c>
    </row>
    <row r="384" spans="3:11" x14ac:dyDescent="0.25">
      <c r="C384" s="10"/>
      <c r="J384">
        <f t="shared" si="10"/>
        <v>0</v>
      </c>
      <c r="K384" s="10">
        <f t="shared" si="11"/>
        <v>0</v>
      </c>
    </row>
    <row r="385" spans="3:11" x14ac:dyDescent="0.25">
      <c r="C385" s="10"/>
      <c r="J385">
        <f t="shared" si="10"/>
        <v>0</v>
      </c>
      <c r="K385" s="10">
        <f t="shared" si="11"/>
        <v>0</v>
      </c>
    </row>
    <row r="386" spans="3:11" x14ac:dyDescent="0.25">
      <c r="C386" s="10"/>
      <c r="J386">
        <f t="shared" si="10"/>
        <v>0</v>
      </c>
      <c r="K386" s="10">
        <f t="shared" si="11"/>
        <v>0</v>
      </c>
    </row>
    <row r="387" spans="3:11" x14ac:dyDescent="0.25">
      <c r="C387" s="10"/>
      <c r="J387">
        <f t="shared" si="10"/>
        <v>0</v>
      </c>
      <c r="K387" s="10">
        <f t="shared" si="11"/>
        <v>0</v>
      </c>
    </row>
    <row r="388" spans="3:11" x14ac:dyDescent="0.25">
      <c r="C388" s="10"/>
      <c r="J388">
        <f t="shared" si="10"/>
        <v>0</v>
      </c>
      <c r="K388" s="10">
        <f t="shared" si="11"/>
        <v>0</v>
      </c>
    </row>
    <row r="389" spans="3:11" x14ac:dyDescent="0.25">
      <c r="C389" s="10"/>
      <c r="J389">
        <f t="shared" si="10"/>
        <v>0</v>
      </c>
      <c r="K389" s="10">
        <f t="shared" si="11"/>
        <v>0</v>
      </c>
    </row>
    <row r="390" spans="3:11" x14ac:dyDescent="0.25">
      <c r="C390" s="10"/>
      <c r="J390">
        <f t="shared" si="10"/>
        <v>0</v>
      </c>
      <c r="K390" s="10">
        <f t="shared" si="11"/>
        <v>0</v>
      </c>
    </row>
    <row r="391" spans="3:11" x14ac:dyDescent="0.25">
      <c r="C391" s="10"/>
      <c r="J391">
        <f t="shared" si="10"/>
        <v>0</v>
      </c>
      <c r="K391" s="10">
        <f t="shared" si="11"/>
        <v>0</v>
      </c>
    </row>
    <row r="392" spans="3:11" x14ac:dyDescent="0.25">
      <c r="C392" s="10"/>
      <c r="J392">
        <f t="shared" si="10"/>
        <v>0</v>
      </c>
      <c r="K392" s="10">
        <f t="shared" si="11"/>
        <v>0</v>
      </c>
    </row>
    <row r="393" spans="3:11" x14ac:dyDescent="0.25">
      <c r="C393" s="10"/>
      <c r="J393">
        <f t="shared" si="10"/>
        <v>0</v>
      </c>
      <c r="K393" s="10">
        <f t="shared" si="11"/>
        <v>0</v>
      </c>
    </row>
    <row r="394" spans="3:11" x14ac:dyDescent="0.25">
      <c r="C394" s="10"/>
      <c r="J394">
        <f t="shared" ref="J394:J410" si="12">-(B394*A394)</f>
        <v>0</v>
      </c>
      <c r="K394" s="10">
        <f t="shared" ref="K394:K410" si="13">B394*1000/$D$7</f>
        <v>0</v>
      </c>
    </row>
    <row r="395" spans="3:11" x14ac:dyDescent="0.25">
      <c r="C395" s="10"/>
      <c r="J395">
        <f t="shared" si="12"/>
        <v>0</v>
      </c>
      <c r="K395" s="10">
        <f t="shared" si="13"/>
        <v>0</v>
      </c>
    </row>
    <row r="396" spans="3:11" x14ac:dyDescent="0.25">
      <c r="C396" s="10"/>
      <c r="J396">
        <f t="shared" si="12"/>
        <v>0</v>
      </c>
      <c r="K396" s="10">
        <f t="shared" si="13"/>
        <v>0</v>
      </c>
    </row>
    <row r="397" spans="3:11" x14ac:dyDescent="0.25">
      <c r="C397" s="10"/>
      <c r="J397">
        <f t="shared" si="12"/>
        <v>0</v>
      </c>
      <c r="K397" s="10">
        <f t="shared" si="13"/>
        <v>0</v>
      </c>
    </row>
    <row r="398" spans="3:11" x14ac:dyDescent="0.25">
      <c r="C398" s="10"/>
      <c r="J398">
        <f t="shared" si="12"/>
        <v>0</v>
      </c>
      <c r="K398" s="10">
        <f t="shared" si="13"/>
        <v>0</v>
      </c>
    </row>
    <row r="399" spans="3:11" x14ac:dyDescent="0.25">
      <c r="C399" s="10"/>
      <c r="J399">
        <f t="shared" si="12"/>
        <v>0</v>
      </c>
      <c r="K399" s="10">
        <f t="shared" si="13"/>
        <v>0</v>
      </c>
    </row>
    <row r="400" spans="3:11" x14ac:dyDescent="0.25">
      <c r="C400" s="10"/>
      <c r="J400">
        <f t="shared" si="12"/>
        <v>0</v>
      </c>
      <c r="K400" s="10">
        <f t="shared" si="13"/>
        <v>0</v>
      </c>
    </row>
    <row r="401" spans="3:11" x14ac:dyDescent="0.25">
      <c r="C401" s="10"/>
      <c r="J401">
        <f t="shared" si="12"/>
        <v>0</v>
      </c>
      <c r="K401" s="10">
        <f t="shared" si="13"/>
        <v>0</v>
      </c>
    </row>
    <row r="402" spans="3:11" x14ac:dyDescent="0.25">
      <c r="C402" s="10"/>
      <c r="J402">
        <f t="shared" si="12"/>
        <v>0</v>
      </c>
      <c r="K402" s="10">
        <f t="shared" si="13"/>
        <v>0</v>
      </c>
    </row>
    <row r="403" spans="3:11" x14ac:dyDescent="0.25">
      <c r="C403" s="10"/>
      <c r="J403">
        <f t="shared" si="12"/>
        <v>0</v>
      </c>
      <c r="K403" s="10">
        <f t="shared" si="13"/>
        <v>0</v>
      </c>
    </row>
    <row r="404" spans="3:11" x14ac:dyDescent="0.25">
      <c r="C404" s="10"/>
      <c r="D404" s="6"/>
      <c r="J404">
        <f t="shared" si="12"/>
        <v>0</v>
      </c>
      <c r="K404" s="10">
        <f t="shared" si="13"/>
        <v>0</v>
      </c>
    </row>
    <row r="405" spans="3:11" x14ac:dyDescent="0.25">
      <c r="C405" s="10"/>
      <c r="J405">
        <f t="shared" si="12"/>
        <v>0</v>
      </c>
      <c r="K405" s="10">
        <f t="shared" si="13"/>
        <v>0</v>
      </c>
    </row>
    <row r="406" spans="3:11" x14ac:dyDescent="0.25">
      <c r="C406" s="10"/>
      <c r="J406">
        <f t="shared" si="12"/>
        <v>0</v>
      </c>
      <c r="K406" s="10">
        <f t="shared" si="13"/>
        <v>0</v>
      </c>
    </row>
    <row r="407" spans="3:11" x14ac:dyDescent="0.25">
      <c r="C407" s="10"/>
      <c r="J407">
        <f t="shared" si="12"/>
        <v>0</v>
      </c>
      <c r="K407" s="10">
        <f t="shared" si="13"/>
        <v>0</v>
      </c>
    </row>
    <row r="408" spans="3:11" x14ac:dyDescent="0.25">
      <c r="C408" s="10"/>
      <c r="J408">
        <f t="shared" si="12"/>
        <v>0</v>
      </c>
      <c r="K408" s="10">
        <f t="shared" si="13"/>
        <v>0</v>
      </c>
    </row>
    <row r="409" spans="3:11" x14ac:dyDescent="0.25">
      <c r="C409" s="10"/>
      <c r="J409">
        <f t="shared" si="12"/>
        <v>0</v>
      </c>
      <c r="K409" s="10">
        <f t="shared" si="13"/>
        <v>0</v>
      </c>
    </row>
    <row r="410" spans="3:11" x14ac:dyDescent="0.25">
      <c r="C410" s="10"/>
      <c r="J410">
        <f t="shared" si="12"/>
        <v>0</v>
      </c>
      <c r="K410" s="10">
        <f t="shared" si="13"/>
        <v>0</v>
      </c>
    </row>
    <row r="411" spans="3:11" x14ac:dyDescent="0.25">
      <c r="D411" s="6"/>
    </row>
  </sheetData>
  <conditionalFormatting sqref="D4:D7">
    <cfRule type="cellIs" dxfId="19" priority="1" stopIfTrue="1" operator="equal">
      <formula>0</formula>
    </cfRule>
  </conditionalFormatting>
  <conditionalFormatting sqref="E23:E24">
    <cfRule type="cellIs" dxfId="18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6"/>
      <c r="B1" s="6"/>
    </row>
    <row r="2" spans="1:16" x14ac:dyDescent="0.25">
      <c r="C2" s="7" t="s">
        <v>17</v>
      </c>
      <c r="D2" t="s">
        <v>87</v>
      </c>
    </row>
    <row r="3" spans="1:16" x14ac:dyDescent="0.25">
      <c r="C3" s="7" t="s">
        <v>19</v>
      </c>
      <c r="D3" t="s">
        <v>87</v>
      </c>
    </row>
    <row r="4" spans="1:16" x14ac:dyDescent="0.25">
      <c r="C4" s="7" t="s">
        <v>20</v>
      </c>
      <c r="D4" s="8"/>
      <c r="E4" t="s">
        <v>21</v>
      </c>
    </row>
    <row r="5" spans="1:16" x14ac:dyDescent="0.25">
      <c r="C5" s="7" t="s">
        <v>22</v>
      </c>
      <c r="D5" s="9">
        <v>100</v>
      </c>
      <c r="E5" t="s">
        <v>23</v>
      </c>
    </row>
    <row r="6" spans="1:16" x14ac:dyDescent="0.25">
      <c r="C6" s="7" t="s">
        <v>24</v>
      </c>
      <c r="D6" s="9">
        <v>420</v>
      </c>
      <c r="E6" t="s">
        <v>25</v>
      </c>
    </row>
    <row r="7" spans="1:16" x14ac:dyDescent="0.25">
      <c r="C7" s="7" t="s">
        <v>26</v>
      </c>
      <c r="D7" s="9">
        <v>1.235E-2</v>
      </c>
      <c r="E7" t="s">
        <v>27</v>
      </c>
    </row>
    <row r="9" spans="1:16" x14ac:dyDescent="0.25">
      <c r="A9" t="s">
        <v>28</v>
      </c>
      <c r="B9" t="s">
        <v>29</v>
      </c>
      <c r="E9" s="9" t="s">
        <v>30</v>
      </c>
      <c r="F9" s="9" t="s">
        <v>31</v>
      </c>
      <c r="J9" t="s">
        <v>32</v>
      </c>
      <c r="K9" t="s">
        <v>33</v>
      </c>
    </row>
    <row r="10" spans="1:16" x14ac:dyDescent="0.25">
      <c r="A10" s="6">
        <v>0</v>
      </c>
      <c r="B10" s="6">
        <v>-1.552716E-4</v>
      </c>
      <c r="C10" s="10"/>
      <c r="D10" s="7" t="s">
        <v>34</v>
      </c>
      <c r="E10" s="11">
        <f>-F10*1000/$D$7</f>
        <v>12.572599190283402</v>
      </c>
      <c r="F10" s="9">
        <f>((INDEX(A10:B11,1,2)+INDEX(A10:B11,2,2))-((INDEX(A10:B11,1,2)-INDEX(A10:B11,2,2))/(INDEX(A10:B11,1,1)-INDEX(A10:B11,2,1))*(INDEX(A10:B11,1,1)+INDEX(A10:B11,2,1))))/2</f>
        <v>-1.552716E-4</v>
      </c>
      <c r="G10" t="s">
        <v>35</v>
      </c>
      <c r="H10" t="s">
        <v>36</v>
      </c>
      <c r="J10">
        <f t="shared" ref="J10:J73" si="0">-(B10*A10)</f>
        <v>0</v>
      </c>
      <c r="K10" s="10">
        <f t="shared" ref="K10:K73" si="1">B10*1000/$D$7</f>
        <v>-12.572599190283402</v>
      </c>
      <c r="L10" s="7" t="s">
        <v>37</v>
      </c>
      <c r="M10" s="6">
        <f>MAX(E14:E15)/20</f>
        <v>2.2972331923984395E-2</v>
      </c>
      <c r="N10" s="12">
        <f>-E10</f>
        <v>-12.572599190283402</v>
      </c>
      <c r="O10" s="12">
        <f>-E11</f>
        <v>-11.510380566801619</v>
      </c>
      <c r="P10" s="12">
        <f>-E12</f>
        <v>-12.735425101214577</v>
      </c>
    </row>
    <row r="11" spans="1:16" x14ac:dyDescent="0.25">
      <c r="A11" s="6">
        <v>-2.5000000000000001E-2</v>
      </c>
      <c r="B11" s="6">
        <v>-1.589273E-4</v>
      </c>
      <c r="C11" s="10"/>
      <c r="D11" s="7" t="s">
        <v>38</v>
      </c>
      <c r="E11" s="11">
        <f>-F11*1000/$D$7</f>
        <v>11.510380566801619</v>
      </c>
      <c r="F11" s="9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-1.4215319999999999E-4</v>
      </c>
      <c r="G11" s="10" t="s">
        <v>69</v>
      </c>
      <c r="H11" t="s">
        <v>70</v>
      </c>
      <c r="J11">
        <f t="shared" si="0"/>
        <v>-3.9731825E-6</v>
      </c>
      <c r="K11" s="10">
        <f t="shared" si="1"/>
        <v>-12.868607287449393</v>
      </c>
      <c r="L11" s="7"/>
      <c r="M11" s="6">
        <f>-MAX(E15:E16)/20</f>
        <v>-2.2972331923984395E-2</v>
      </c>
      <c r="N11" s="12">
        <f>-E10</f>
        <v>-12.572599190283402</v>
      </c>
      <c r="O11" s="12">
        <f>-E11</f>
        <v>-11.510380566801619</v>
      </c>
      <c r="P11" s="12">
        <f>-E12</f>
        <v>-12.735425101214577</v>
      </c>
    </row>
    <row r="12" spans="1:16" x14ac:dyDescent="0.25">
      <c r="A12" s="6">
        <v>-0.05</v>
      </c>
      <c r="B12" s="6">
        <v>-1.639132E-4</v>
      </c>
      <c r="C12" s="10"/>
      <c r="D12" s="7" t="s">
        <v>41</v>
      </c>
      <c r="E12" s="11">
        <f>-F12*1000/$D$7</f>
        <v>12.735425101214577</v>
      </c>
      <c r="F12" s="9">
        <f>((INDEX(A131:B132,1,2)+INDEX(A131:B132,2,2))-((INDEX(A131:B132,1,2)-INDEX(A131:B132,2,2))/(INDEX(A131:B132,1,1)-INDEX(A131:B132,2,1))*(INDEX(A131:B132,1,1)+INDEX(A131:B132,2,1))))/2</f>
        <v>-1.5728250000000002E-4</v>
      </c>
      <c r="G12" t="s">
        <v>42</v>
      </c>
      <c r="H12" t="s">
        <v>43</v>
      </c>
      <c r="J12">
        <f t="shared" si="0"/>
        <v>-8.1956600000000007E-6</v>
      </c>
      <c r="K12" s="10">
        <f t="shared" si="1"/>
        <v>-13.272323886639677</v>
      </c>
      <c r="L12" s="7"/>
    </row>
    <row r="13" spans="1:16" x14ac:dyDescent="0.25">
      <c r="A13" s="6">
        <v>-7.4999999999999997E-2</v>
      </c>
      <c r="B13" s="6">
        <v>-1.6899689999999999E-4</v>
      </c>
      <c r="C13" s="10"/>
      <c r="E13" s="9" t="s">
        <v>44</v>
      </c>
      <c r="F13" s="10"/>
      <c r="J13">
        <f t="shared" si="0"/>
        <v>-1.2674767499999999E-5</v>
      </c>
      <c r="K13" s="10">
        <f t="shared" si="1"/>
        <v>-13.68395951417004</v>
      </c>
      <c r="L13" s="7" t="s">
        <v>45</v>
      </c>
      <c r="M13" s="12">
        <f>E14</f>
        <v>0.45264918988093639</v>
      </c>
      <c r="N13" s="12">
        <f>-MAX(E10:E12)/15</f>
        <v>-0.84902834008097183</v>
      </c>
    </row>
    <row r="14" spans="1:16" x14ac:dyDescent="0.25">
      <c r="A14" s="6">
        <v>-0.1</v>
      </c>
      <c r="B14" s="6">
        <v>-1.7362780000000001E-4</v>
      </c>
      <c r="C14" s="10"/>
      <c r="D14" s="7" t="s">
        <v>46</v>
      </c>
      <c r="E14" s="11">
        <f>F14</f>
        <v>0.45264918988093639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0.45264918988093639</v>
      </c>
      <c r="G14" s="10" t="s">
        <v>71</v>
      </c>
      <c r="H14" t="s">
        <v>72</v>
      </c>
      <c r="J14">
        <f t="shared" si="0"/>
        <v>-1.7362780000000001E-5</v>
      </c>
      <c r="K14" s="10">
        <f t="shared" si="1"/>
        <v>-14.05893117408907</v>
      </c>
      <c r="L14" s="7"/>
      <c r="M14">
        <f>E14</f>
        <v>0.45264918988093639</v>
      </c>
      <c r="N14" s="12">
        <f>MAX(E10:E12)/15</f>
        <v>0.84902834008097183</v>
      </c>
    </row>
    <row r="15" spans="1:16" x14ac:dyDescent="0.25">
      <c r="A15" s="6">
        <v>-0.125</v>
      </c>
      <c r="B15" s="6">
        <v>-1.785375E-4</v>
      </c>
      <c r="C15" s="10"/>
      <c r="D15" s="7" t="s">
        <v>49</v>
      </c>
      <c r="E15" s="9">
        <f>F15</f>
        <v>0.45944663847968792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0.45944663847968792</v>
      </c>
      <c r="G15" s="10" t="s">
        <v>73</v>
      </c>
      <c r="H15" t="s">
        <v>74</v>
      </c>
      <c r="J15">
        <f t="shared" si="0"/>
        <v>-2.23171875E-5</v>
      </c>
      <c r="K15" s="10">
        <f t="shared" si="1"/>
        <v>-14.456477732793521</v>
      </c>
      <c r="L15" s="7"/>
      <c r="M15" s="12">
        <f>E15</f>
        <v>0.45944663847968792</v>
      </c>
      <c r="N15" s="12">
        <f>-MAX(E10:E12)/15</f>
        <v>-0.84902834008097183</v>
      </c>
    </row>
    <row r="16" spans="1:16" x14ac:dyDescent="0.25">
      <c r="A16" s="6">
        <v>-0.15</v>
      </c>
      <c r="B16" s="6">
        <v>-1.8313469999999999E-4</v>
      </c>
      <c r="C16" s="10"/>
      <c r="E16" s="9"/>
      <c r="J16">
        <f t="shared" si="0"/>
        <v>-2.7470204999999997E-5</v>
      </c>
      <c r="K16" s="10">
        <f t="shared" si="1"/>
        <v>-14.828720647773277</v>
      </c>
      <c r="L16" s="7"/>
      <c r="M16">
        <f>E15</f>
        <v>0.45944663847968792</v>
      </c>
      <c r="N16" s="12">
        <f>MAX(E10:E12)/15</f>
        <v>0.84902834008097183</v>
      </c>
    </row>
    <row r="17" spans="1:19" x14ac:dyDescent="0.25">
      <c r="A17" s="6">
        <v>-0.17499999999999999</v>
      </c>
      <c r="B17" s="6">
        <v>-1.8960099999999999E-4</v>
      </c>
      <c r="C17" s="13"/>
      <c r="D17" s="7" t="s">
        <v>52</v>
      </c>
      <c r="E17" s="14">
        <f>F17</f>
        <v>0.30425733925602128</v>
      </c>
      <c r="F17">
        <f>(-1)*MAX(J30:J91)/F11/E14</f>
        <v>0.30425733925602128</v>
      </c>
      <c r="G17" t="s">
        <v>75</v>
      </c>
      <c r="J17">
        <f t="shared" si="0"/>
        <v>-3.3180174999999996E-5</v>
      </c>
      <c r="K17" s="10">
        <f t="shared" si="1"/>
        <v>-15.352307692307692</v>
      </c>
      <c r="L17" s="7"/>
      <c r="N17" s="12"/>
    </row>
    <row r="18" spans="1:19" x14ac:dyDescent="0.25">
      <c r="A18" s="6">
        <v>-0.2</v>
      </c>
      <c r="B18" s="6">
        <v>-1.9397079999999999E-4</v>
      </c>
      <c r="C18" s="13"/>
      <c r="D18" s="7" t="s">
        <v>54</v>
      </c>
      <c r="E18" s="14">
        <f>F18</f>
        <v>0.38281519156929089</v>
      </c>
      <c r="F18">
        <f>(-1)*MAX(J91:J130)/F12/E15</f>
        <v>0.38281519156929089</v>
      </c>
      <c r="G18" t="s">
        <v>76</v>
      </c>
      <c r="J18">
        <f t="shared" si="0"/>
        <v>-3.8794159999999999E-5</v>
      </c>
      <c r="K18" s="10">
        <f t="shared" si="1"/>
        <v>-15.706137651821862</v>
      </c>
      <c r="L18" s="7" t="s">
        <v>3</v>
      </c>
      <c r="M18" s="10">
        <v>0</v>
      </c>
      <c r="N18" s="10">
        <f>INDEX(K30:K91,MATCH(MAX(J30:J91),J30:J91,0),1)</f>
        <v>-6.3409230769230769</v>
      </c>
      <c r="O18" s="15"/>
      <c r="P18" s="15" t="s">
        <v>77</v>
      </c>
      <c r="Q18" s="16"/>
      <c r="R18" s="16"/>
      <c r="S18" s="16"/>
    </row>
    <row r="19" spans="1:19" x14ac:dyDescent="0.25">
      <c r="A19" s="6">
        <v>-0.22500000000000001</v>
      </c>
      <c r="B19" s="6">
        <v>-1.9848549999999999E-4</v>
      </c>
      <c r="C19" s="13"/>
      <c r="D19" s="7"/>
      <c r="J19">
        <f t="shared" si="0"/>
        <v>-4.46592375E-5</v>
      </c>
      <c r="K19" s="10">
        <f t="shared" si="1"/>
        <v>-16.071700404858298</v>
      </c>
      <c r="L19" s="7"/>
      <c r="M19" s="10">
        <f>INDEX(A30:A91,MATCH(MAX(J30:J91),J30:J91,0),1)</f>
        <v>0.25</v>
      </c>
      <c r="N19" s="10">
        <f>INDEX(K30:K91,MATCH(MAX(J30:J91),J30:J91,0),1)</f>
        <v>-6.3409230769230769</v>
      </c>
      <c r="O19" s="15" t="s">
        <v>78</v>
      </c>
      <c r="P19" s="15" t="s">
        <v>77</v>
      </c>
      <c r="Q19" s="16"/>
      <c r="R19" s="16"/>
      <c r="S19" s="16"/>
    </row>
    <row r="20" spans="1:19" x14ac:dyDescent="0.25">
      <c r="A20" s="6">
        <v>-0.25</v>
      </c>
      <c r="B20" s="6">
        <v>-2.0242099999999999E-4</v>
      </c>
      <c r="C20" s="13"/>
      <c r="D20" s="7" t="s">
        <v>58</v>
      </c>
      <c r="E20" s="17">
        <f>F20</f>
        <v>1.5852307692307693E-2</v>
      </c>
      <c r="F20">
        <f>MAX(J30:J91)/D5/D7*1000</f>
        <v>1.5852307692307693E-2</v>
      </c>
      <c r="G20" t="s">
        <v>79</v>
      </c>
      <c r="J20">
        <f t="shared" si="0"/>
        <v>-5.0605249999999998E-5</v>
      </c>
      <c r="K20" s="10">
        <f t="shared" si="1"/>
        <v>-16.390364372469634</v>
      </c>
      <c r="M20" s="10">
        <f>INDEX(A30:A91,MATCH(MAX(J30:J91),J30:J91,0),1)</f>
        <v>0.25</v>
      </c>
      <c r="N20" s="10">
        <v>0</v>
      </c>
      <c r="O20" s="15" t="s">
        <v>78</v>
      </c>
      <c r="P20" s="15"/>
      <c r="Q20" s="16"/>
      <c r="R20" s="16"/>
      <c r="S20" s="16"/>
    </row>
    <row r="21" spans="1:19" x14ac:dyDescent="0.25">
      <c r="A21" s="6">
        <v>-0.27500000000000002</v>
      </c>
      <c r="B21" s="6">
        <v>-2.067134E-4</v>
      </c>
      <c r="C21" s="13"/>
      <c r="D21" s="7" t="s">
        <v>60</v>
      </c>
      <c r="E21" s="17">
        <f>F21</f>
        <v>2.239946720647773E-2</v>
      </c>
      <c r="F21">
        <f>MAX(J91:J130)/D5/D7*1000</f>
        <v>2.239946720647773E-2</v>
      </c>
      <c r="G21" t="s">
        <v>80</v>
      </c>
      <c r="J21">
        <f t="shared" si="0"/>
        <v>-5.6846185000000004E-5</v>
      </c>
      <c r="K21" s="10">
        <f t="shared" si="1"/>
        <v>-16.737927125506072</v>
      </c>
      <c r="M21" s="10"/>
      <c r="N21" s="10"/>
      <c r="O21" s="15"/>
      <c r="P21" s="15"/>
      <c r="Q21" s="16"/>
      <c r="R21" s="16"/>
      <c r="S21" s="16"/>
    </row>
    <row r="22" spans="1:19" x14ac:dyDescent="0.25">
      <c r="A22" s="6">
        <v>-0.3</v>
      </c>
      <c r="B22" s="6">
        <v>-2.111677E-4</v>
      </c>
      <c r="C22" s="10"/>
      <c r="J22">
        <f t="shared" si="0"/>
        <v>-6.3350310000000003E-5</v>
      </c>
      <c r="K22" s="10">
        <f t="shared" si="1"/>
        <v>-17.098599190283402</v>
      </c>
      <c r="M22" s="10">
        <v>0</v>
      </c>
      <c r="N22" s="10">
        <f>INDEX(K91:K130,MATCH(MAX(J91:J130),J91:J130,0),1)</f>
        <v>-7.4664890688259105</v>
      </c>
      <c r="O22" s="15"/>
      <c r="P22" s="15" t="s">
        <v>81</v>
      </c>
      <c r="Q22" s="16"/>
      <c r="R22" s="16"/>
      <c r="S22" s="16"/>
    </row>
    <row r="23" spans="1:19" x14ac:dyDescent="0.25">
      <c r="A23" s="6">
        <v>-0.32500000000000001</v>
      </c>
      <c r="B23" s="6">
        <v>-2.164783E-4</v>
      </c>
      <c r="C23" s="10"/>
      <c r="D23" s="7" t="s">
        <v>63</v>
      </c>
      <c r="E23" s="18">
        <f>E11*E14*E17/D5-E20</f>
        <v>0</v>
      </c>
      <c r="J23">
        <f t="shared" si="0"/>
        <v>-7.0355447500000001E-5</v>
      </c>
      <c r="K23" s="10">
        <f t="shared" si="1"/>
        <v>-17.528607287449393</v>
      </c>
      <c r="M23" s="10">
        <f>INDEX(A91:A130,MATCH(MAX(J91:J130),J91:J130,0),1)</f>
        <v>0.3</v>
      </c>
      <c r="N23" s="10">
        <f>INDEX(K91:K130,MATCH(MAX(J91:J130),J91:J130,0),1)</f>
        <v>-7.4664890688259105</v>
      </c>
      <c r="O23" s="15" t="s">
        <v>82</v>
      </c>
      <c r="P23" s="15" t="s">
        <v>81</v>
      </c>
      <c r="Q23" s="16"/>
      <c r="R23" s="16"/>
      <c r="S23" s="16"/>
    </row>
    <row r="24" spans="1:19" x14ac:dyDescent="0.25">
      <c r="A24" s="6">
        <v>-0.35</v>
      </c>
      <c r="B24" s="6">
        <v>-2.2050760000000001E-4</v>
      </c>
      <c r="C24" s="10"/>
      <c r="E24" s="18">
        <f>E12*E15*E18/D5-E21</f>
        <v>0</v>
      </c>
      <c r="J24">
        <f t="shared" si="0"/>
        <v>-7.7177660000000002E-5</v>
      </c>
      <c r="K24" s="10">
        <f t="shared" si="1"/>
        <v>-17.854866396761135</v>
      </c>
      <c r="M24" s="10">
        <f>INDEX(A91:A130,MATCH(MAX(J91:J130),J91:J130,0),1)</f>
        <v>0.3</v>
      </c>
      <c r="N24" s="10">
        <v>0</v>
      </c>
      <c r="O24" s="15" t="s">
        <v>82</v>
      </c>
      <c r="P24" s="15"/>
      <c r="Q24" s="16"/>
      <c r="R24" s="16"/>
      <c r="S24" s="16"/>
    </row>
    <row r="25" spans="1:19" x14ac:dyDescent="0.25">
      <c r="A25" s="6">
        <v>-0.375</v>
      </c>
      <c r="B25" s="6">
        <v>-2.253984E-4</v>
      </c>
      <c r="C25" s="19"/>
      <c r="J25">
        <f t="shared" si="0"/>
        <v>-8.4524399999999993E-5</v>
      </c>
      <c r="K25" s="10">
        <f t="shared" si="1"/>
        <v>-18.250882591093117</v>
      </c>
      <c r="N25" s="12"/>
      <c r="O25" s="16"/>
      <c r="P25" s="16"/>
      <c r="Q25" s="16"/>
      <c r="R25" s="16"/>
      <c r="S25" s="16"/>
    </row>
    <row r="26" spans="1:19" x14ac:dyDescent="0.25">
      <c r="A26" s="6">
        <v>-0.4</v>
      </c>
      <c r="B26" s="6">
        <v>-2.2754209999999999E-4</v>
      </c>
      <c r="C26" s="10"/>
      <c r="D26" s="7" t="s">
        <v>65</v>
      </c>
      <c r="E26" s="20">
        <f>MIN(A10:A132)</f>
        <v>-0.5</v>
      </c>
      <c r="F26" s="20" t="s">
        <v>66</v>
      </c>
      <c r="G26" s="20">
        <f>MAX(A10:A132)</f>
        <v>1</v>
      </c>
      <c r="J26">
        <f t="shared" si="0"/>
        <v>-9.1016840000000002E-5</v>
      </c>
      <c r="K26" s="10">
        <f t="shared" si="1"/>
        <v>-18.424461538461539</v>
      </c>
      <c r="O26" s="16"/>
      <c r="P26" s="16"/>
      <c r="Q26" s="16"/>
      <c r="R26" s="16"/>
      <c r="S26" s="16"/>
    </row>
    <row r="27" spans="1:19" x14ac:dyDescent="0.25">
      <c r="A27" s="6">
        <v>-0.42499999999999999</v>
      </c>
      <c r="B27" s="6">
        <v>-2.3263569999999999E-4</v>
      </c>
      <c r="C27" s="10"/>
      <c r="D27" s="7" t="s">
        <v>67</v>
      </c>
      <c r="E27" s="11">
        <f>MATCH(-0.5,A1:A132,0)</f>
        <v>30</v>
      </c>
      <c r="F27" s="11" t="s">
        <v>68</v>
      </c>
      <c r="G27" s="11">
        <f>MATCH(1,A1:A132,0)</f>
        <v>91</v>
      </c>
      <c r="J27">
        <f t="shared" si="0"/>
        <v>-9.8870172499999995E-5</v>
      </c>
      <c r="K27" s="10">
        <f t="shared" si="1"/>
        <v>-18.836898785425102</v>
      </c>
      <c r="O27" s="16"/>
      <c r="P27" s="16"/>
      <c r="Q27" s="16"/>
      <c r="R27" s="16"/>
      <c r="S27" s="16"/>
    </row>
    <row r="28" spans="1:19" x14ac:dyDescent="0.25">
      <c r="A28" s="6">
        <v>-0.45</v>
      </c>
      <c r="B28" s="6">
        <v>-2.3589950000000001E-4</v>
      </c>
      <c r="C28" s="10"/>
      <c r="J28">
        <f t="shared" si="0"/>
        <v>-1.0615477500000001E-4</v>
      </c>
      <c r="K28" s="10">
        <f t="shared" si="1"/>
        <v>-19.101174089068827</v>
      </c>
    </row>
    <row r="29" spans="1:19" x14ac:dyDescent="0.25">
      <c r="A29" s="6">
        <v>-0.47499999999999998</v>
      </c>
      <c r="B29" s="6">
        <v>-2.399375E-4</v>
      </c>
      <c r="C29" s="10"/>
      <c r="J29">
        <f t="shared" si="0"/>
        <v>-1.1397031249999999E-4</v>
      </c>
      <c r="K29" s="10">
        <f t="shared" si="1"/>
        <v>-19.428137651821864</v>
      </c>
    </row>
    <row r="30" spans="1:19" x14ac:dyDescent="0.25">
      <c r="A30" s="6">
        <v>-0.5</v>
      </c>
      <c r="B30" s="6">
        <v>-2.4392970000000001E-4</v>
      </c>
      <c r="C30" s="10"/>
      <c r="J30">
        <f t="shared" si="0"/>
        <v>-1.2196485000000001E-4</v>
      </c>
      <c r="K30" s="10">
        <f t="shared" si="1"/>
        <v>-19.751392712550608</v>
      </c>
    </row>
    <row r="31" spans="1:19" x14ac:dyDescent="0.25">
      <c r="A31" s="6">
        <v>-0.5</v>
      </c>
      <c r="B31" s="6">
        <v>-2.4446839999999999E-4</v>
      </c>
      <c r="C31" s="10"/>
      <c r="J31">
        <f t="shared" si="0"/>
        <v>-1.222342E-4</v>
      </c>
      <c r="K31" s="10">
        <f t="shared" si="1"/>
        <v>-19.795012145748988</v>
      </c>
    </row>
    <row r="32" spans="1:19" x14ac:dyDescent="0.25">
      <c r="A32" s="6">
        <v>-0.47499999999999998</v>
      </c>
      <c r="B32" s="6">
        <v>-2.384079E-4</v>
      </c>
      <c r="C32" s="10"/>
      <c r="J32">
        <f t="shared" si="0"/>
        <v>-1.132437525E-4</v>
      </c>
      <c r="K32" s="10">
        <f t="shared" si="1"/>
        <v>-19.304283400809716</v>
      </c>
    </row>
    <row r="33" spans="1:11" x14ac:dyDescent="0.25">
      <c r="A33" s="6">
        <v>-0.45</v>
      </c>
      <c r="B33" s="6">
        <v>-2.349447E-4</v>
      </c>
      <c r="C33" s="10"/>
      <c r="J33">
        <f t="shared" si="0"/>
        <v>-1.05725115E-4</v>
      </c>
      <c r="K33" s="10">
        <f t="shared" si="1"/>
        <v>-19.023862348178138</v>
      </c>
    </row>
    <row r="34" spans="1:11" x14ac:dyDescent="0.25">
      <c r="A34" s="6">
        <v>-0.42499999999999999</v>
      </c>
      <c r="B34" s="6">
        <v>-2.294319E-4</v>
      </c>
      <c r="C34" s="10"/>
      <c r="J34">
        <f t="shared" si="0"/>
        <v>-9.7508557499999997E-5</v>
      </c>
      <c r="K34" s="10">
        <f t="shared" si="1"/>
        <v>-18.57748178137652</v>
      </c>
    </row>
    <row r="35" spans="1:11" x14ac:dyDescent="0.25">
      <c r="A35" s="6">
        <v>-0.4</v>
      </c>
      <c r="B35" s="6">
        <v>-2.2599149999999999E-4</v>
      </c>
      <c r="C35" s="10"/>
      <c r="J35">
        <f t="shared" si="0"/>
        <v>-9.0396600000000008E-5</v>
      </c>
      <c r="K35" s="10">
        <f t="shared" si="1"/>
        <v>-18.298906882591091</v>
      </c>
    </row>
    <row r="36" spans="1:11" x14ac:dyDescent="0.25">
      <c r="A36" s="6">
        <v>-0.375</v>
      </c>
      <c r="B36" s="6">
        <v>-2.232604E-4</v>
      </c>
      <c r="C36" s="10"/>
      <c r="J36">
        <f t="shared" si="0"/>
        <v>-8.372265E-5</v>
      </c>
      <c r="K36" s="10">
        <f t="shared" si="1"/>
        <v>-18.077765182186234</v>
      </c>
    </row>
    <row r="37" spans="1:11" x14ac:dyDescent="0.25">
      <c r="A37" s="6">
        <v>-0.35</v>
      </c>
      <c r="B37" s="6">
        <v>-2.1789180000000001E-4</v>
      </c>
      <c r="C37" s="10"/>
      <c r="J37">
        <f t="shared" si="0"/>
        <v>-7.6262129999999991E-5</v>
      </c>
      <c r="K37" s="10">
        <f t="shared" si="1"/>
        <v>-17.643060728744938</v>
      </c>
    </row>
    <row r="38" spans="1:11" x14ac:dyDescent="0.25">
      <c r="A38" s="6">
        <v>-0.32500000000000001</v>
      </c>
      <c r="B38" s="6">
        <v>-2.1275339999999999E-4</v>
      </c>
      <c r="C38" s="10"/>
      <c r="J38">
        <f t="shared" si="0"/>
        <v>-6.9144855E-5</v>
      </c>
      <c r="K38" s="10">
        <f t="shared" si="1"/>
        <v>-17.226995951417003</v>
      </c>
    </row>
    <row r="39" spans="1:11" x14ac:dyDescent="0.25">
      <c r="A39" s="6">
        <v>-0.3</v>
      </c>
      <c r="B39" s="6">
        <v>-2.0705729999999999E-4</v>
      </c>
      <c r="C39" s="10"/>
      <c r="J39">
        <f t="shared" si="0"/>
        <v>-6.2117189999999988E-5</v>
      </c>
      <c r="K39" s="10">
        <f t="shared" si="1"/>
        <v>-16.765773279352228</v>
      </c>
    </row>
    <row r="40" spans="1:11" x14ac:dyDescent="0.25">
      <c r="A40" s="6">
        <v>-0.27500000000000002</v>
      </c>
      <c r="B40" s="6">
        <v>-2.030224E-4</v>
      </c>
      <c r="C40" s="10"/>
      <c r="J40">
        <f t="shared" si="0"/>
        <v>-5.5831160000000006E-5</v>
      </c>
      <c r="K40" s="10">
        <f t="shared" si="1"/>
        <v>-16.439060728744938</v>
      </c>
    </row>
    <row r="41" spans="1:11" x14ac:dyDescent="0.25">
      <c r="A41" s="6">
        <v>-0.25</v>
      </c>
      <c r="B41" s="6">
        <v>-1.9819409999999999E-4</v>
      </c>
      <c r="C41" s="10"/>
      <c r="J41">
        <f t="shared" si="0"/>
        <v>-4.9548524999999997E-5</v>
      </c>
      <c r="K41" s="10">
        <f t="shared" si="1"/>
        <v>-16.048105263157893</v>
      </c>
    </row>
    <row r="42" spans="1:11" x14ac:dyDescent="0.25">
      <c r="A42" s="6">
        <v>-0.22500000000000001</v>
      </c>
      <c r="B42" s="6">
        <v>-1.9409660000000001E-4</v>
      </c>
      <c r="C42" s="10"/>
      <c r="J42">
        <f t="shared" si="0"/>
        <v>-4.3671735E-5</v>
      </c>
      <c r="K42" s="10">
        <f t="shared" si="1"/>
        <v>-15.716323886639676</v>
      </c>
    </row>
    <row r="43" spans="1:11" x14ac:dyDescent="0.25">
      <c r="A43" s="6">
        <v>-0.2</v>
      </c>
      <c r="B43" s="6">
        <v>-1.880838E-4</v>
      </c>
      <c r="C43" s="10"/>
      <c r="J43">
        <f t="shared" si="0"/>
        <v>-3.7616759999999999E-5</v>
      </c>
      <c r="K43" s="10">
        <f t="shared" si="1"/>
        <v>-15.229457489878543</v>
      </c>
    </row>
    <row r="44" spans="1:11" x14ac:dyDescent="0.25">
      <c r="A44" s="6">
        <v>-0.17499999999999999</v>
      </c>
      <c r="B44" s="6">
        <v>-1.8227090000000001E-4</v>
      </c>
      <c r="C44" s="10"/>
      <c r="J44">
        <f t="shared" si="0"/>
        <v>-3.1897407500000001E-5</v>
      </c>
      <c r="K44" s="10">
        <f t="shared" si="1"/>
        <v>-14.758777327935224</v>
      </c>
    </row>
    <row r="45" spans="1:11" x14ac:dyDescent="0.25">
      <c r="A45" s="6">
        <v>-0.15</v>
      </c>
      <c r="B45" s="6">
        <v>-1.779265E-4</v>
      </c>
      <c r="C45" s="10"/>
      <c r="J45">
        <f t="shared" si="0"/>
        <v>-2.6688975E-5</v>
      </c>
      <c r="K45" s="10">
        <f t="shared" si="1"/>
        <v>-14.407004048582994</v>
      </c>
    </row>
    <row r="46" spans="1:11" x14ac:dyDescent="0.25">
      <c r="A46" s="6">
        <v>-0.125</v>
      </c>
      <c r="B46" s="6">
        <v>-1.7095789999999999E-4</v>
      </c>
      <c r="C46" s="10"/>
      <c r="J46">
        <f t="shared" si="0"/>
        <v>-2.1369737499999999E-5</v>
      </c>
      <c r="K46" s="10">
        <f t="shared" si="1"/>
        <v>-13.842744939271254</v>
      </c>
    </row>
    <row r="47" spans="1:11" x14ac:dyDescent="0.25">
      <c r="A47" s="6">
        <v>-0.1</v>
      </c>
      <c r="B47" s="6">
        <v>-1.6589069999999999E-4</v>
      </c>
      <c r="C47" s="10"/>
      <c r="J47">
        <f t="shared" si="0"/>
        <v>-1.6589070000000001E-5</v>
      </c>
      <c r="K47" s="10">
        <f t="shared" si="1"/>
        <v>-13.432445344129555</v>
      </c>
    </row>
    <row r="48" spans="1:11" x14ac:dyDescent="0.25">
      <c r="A48" s="6">
        <v>-7.4999999999999997E-2</v>
      </c>
      <c r="B48" s="6">
        <v>-1.6031070000000001E-4</v>
      </c>
      <c r="C48" s="10"/>
      <c r="J48">
        <f t="shared" si="0"/>
        <v>-1.2023302500000001E-5</v>
      </c>
      <c r="K48" s="10">
        <f t="shared" si="1"/>
        <v>-12.980623481781377</v>
      </c>
    </row>
    <row r="49" spans="1:11" x14ac:dyDescent="0.25">
      <c r="A49" s="6">
        <v>-0.05</v>
      </c>
      <c r="B49" s="6">
        <v>-1.5437130000000001E-4</v>
      </c>
      <c r="C49" s="10"/>
      <c r="J49">
        <f t="shared" si="0"/>
        <v>-7.7185650000000002E-6</v>
      </c>
      <c r="K49" s="10">
        <f t="shared" si="1"/>
        <v>-12.4997004048583</v>
      </c>
    </row>
    <row r="50" spans="1:11" x14ac:dyDescent="0.25">
      <c r="A50" s="6">
        <v>-2.5000000000000001E-2</v>
      </c>
      <c r="B50" s="6">
        <v>-1.476878E-4</v>
      </c>
      <c r="C50" s="10"/>
      <c r="J50">
        <f t="shared" si="0"/>
        <v>-3.6921950000000001E-6</v>
      </c>
      <c r="K50" s="10">
        <f t="shared" si="1"/>
        <v>-11.958526315789474</v>
      </c>
    </row>
    <row r="51" spans="1:11" x14ac:dyDescent="0.25">
      <c r="A51" s="6">
        <v>0</v>
      </c>
      <c r="B51" s="6">
        <v>-1.4215319999999999E-4</v>
      </c>
      <c r="C51" s="10"/>
      <c r="J51">
        <f t="shared" si="0"/>
        <v>0</v>
      </c>
      <c r="K51" s="10">
        <f t="shared" si="1"/>
        <v>-11.510380566801619</v>
      </c>
    </row>
    <row r="52" spans="1:11" x14ac:dyDescent="0.25">
      <c r="A52" s="6">
        <v>2.5000000000000001E-2</v>
      </c>
      <c r="B52" s="6">
        <v>-1.3508119999999999E-4</v>
      </c>
      <c r="C52" s="10"/>
      <c r="J52">
        <f t="shared" si="0"/>
        <v>3.37703E-6</v>
      </c>
      <c r="K52" s="10">
        <f t="shared" si="1"/>
        <v>-10.937748987854249</v>
      </c>
    </row>
    <row r="53" spans="1:11" x14ac:dyDescent="0.25">
      <c r="A53" s="6">
        <v>0.05</v>
      </c>
      <c r="B53" s="6">
        <v>-1.2853809999999999E-4</v>
      </c>
      <c r="C53" s="10"/>
      <c r="J53">
        <f t="shared" si="0"/>
        <v>6.4269049999999998E-6</v>
      </c>
      <c r="K53" s="10">
        <f t="shared" si="1"/>
        <v>-10.407943319838056</v>
      </c>
    </row>
    <row r="54" spans="1:11" x14ac:dyDescent="0.25">
      <c r="A54" s="6">
        <v>7.4999999999999997E-2</v>
      </c>
      <c r="B54" s="6">
        <v>-1.2209070000000001E-4</v>
      </c>
      <c r="C54" s="10"/>
      <c r="J54">
        <f t="shared" si="0"/>
        <v>9.1568025000000003E-6</v>
      </c>
      <c r="K54" s="10">
        <f t="shared" si="1"/>
        <v>-9.885886639676114</v>
      </c>
    </row>
    <row r="55" spans="1:11" x14ac:dyDescent="0.25">
      <c r="A55" s="6">
        <v>0.1</v>
      </c>
      <c r="B55" s="6">
        <v>-1.161246E-4</v>
      </c>
      <c r="C55" s="10"/>
      <c r="J55">
        <f t="shared" si="0"/>
        <v>1.1612460000000002E-5</v>
      </c>
      <c r="K55" s="10">
        <f t="shared" si="1"/>
        <v>-9.4028016194332</v>
      </c>
    </row>
    <row r="56" spans="1:11" x14ac:dyDescent="0.25">
      <c r="A56" s="6">
        <v>0.125</v>
      </c>
      <c r="B56" s="6">
        <v>-1.0891320000000001E-4</v>
      </c>
      <c r="C56" s="10"/>
      <c r="J56">
        <f t="shared" si="0"/>
        <v>1.3614150000000001E-5</v>
      </c>
      <c r="K56" s="10">
        <f t="shared" si="1"/>
        <v>-8.8188825910931179</v>
      </c>
    </row>
    <row r="57" spans="1:11" x14ac:dyDescent="0.25">
      <c r="A57" s="6">
        <v>0.15</v>
      </c>
      <c r="B57" s="6">
        <v>-1.032506E-4</v>
      </c>
      <c r="C57" s="10"/>
      <c r="J57">
        <f t="shared" si="0"/>
        <v>1.548759E-5</v>
      </c>
      <c r="K57" s="10">
        <f t="shared" si="1"/>
        <v>-8.3603724696356281</v>
      </c>
    </row>
    <row r="58" spans="1:11" x14ac:dyDescent="0.25">
      <c r="A58" s="6">
        <v>0.17499999999999999</v>
      </c>
      <c r="B58" s="6">
        <v>-9.8857799999999994E-5</v>
      </c>
      <c r="C58" s="10"/>
      <c r="J58">
        <f t="shared" si="0"/>
        <v>1.7300114999999998E-5</v>
      </c>
      <c r="K58" s="10">
        <f t="shared" si="1"/>
        <v>-8.0046801619433197</v>
      </c>
    </row>
    <row r="59" spans="1:11" x14ac:dyDescent="0.25">
      <c r="A59" s="6">
        <v>0.2</v>
      </c>
      <c r="B59" s="6">
        <v>-9.1330589999999995E-5</v>
      </c>
      <c r="C59" s="10"/>
      <c r="J59">
        <f t="shared" si="0"/>
        <v>1.8266118E-5</v>
      </c>
      <c r="K59" s="10">
        <f t="shared" si="1"/>
        <v>-7.3951894736842094</v>
      </c>
    </row>
    <row r="60" spans="1:11" x14ac:dyDescent="0.25">
      <c r="A60" s="6">
        <v>0.22500000000000001</v>
      </c>
      <c r="B60" s="6">
        <v>-8.4418429999999993E-5</v>
      </c>
      <c r="C60" s="10"/>
      <c r="J60">
        <f t="shared" si="0"/>
        <v>1.8994146749999998E-5</v>
      </c>
      <c r="K60" s="10">
        <f t="shared" si="1"/>
        <v>-6.8355004048582986</v>
      </c>
    </row>
    <row r="61" spans="1:11" x14ac:dyDescent="0.25">
      <c r="A61" s="6">
        <v>0.25</v>
      </c>
      <c r="B61" s="6">
        <v>-7.8310400000000002E-5</v>
      </c>
      <c r="C61" s="10"/>
      <c r="J61">
        <f t="shared" si="0"/>
        <v>1.95776E-5</v>
      </c>
      <c r="K61" s="10">
        <f t="shared" si="1"/>
        <v>-6.3409230769230769</v>
      </c>
    </row>
    <row r="62" spans="1:11" x14ac:dyDescent="0.25">
      <c r="A62" s="6">
        <v>0.27500000000000002</v>
      </c>
      <c r="B62" s="6">
        <v>-7.1131690000000001E-5</v>
      </c>
      <c r="C62" s="10"/>
      <c r="J62">
        <f t="shared" si="0"/>
        <v>1.956121475E-5</v>
      </c>
      <c r="K62" s="10">
        <f t="shared" si="1"/>
        <v>-5.7596510121457491</v>
      </c>
    </row>
    <row r="63" spans="1:11" x14ac:dyDescent="0.25">
      <c r="A63" s="6">
        <v>0.3</v>
      </c>
      <c r="B63" s="6">
        <v>-6.3989460000000005E-5</v>
      </c>
      <c r="C63" s="10"/>
      <c r="J63">
        <f t="shared" si="0"/>
        <v>1.9196838E-5</v>
      </c>
      <c r="K63" s="10">
        <f t="shared" si="1"/>
        <v>-5.1813327935222686</v>
      </c>
    </row>
    <row r="64" spans="1:11" x14ac:dyDescent="0.25">
      <c r="A64" s="6">
        <v>0.32500000000000001</v>
      </c>
      <c r="B64" s="6">
        <v>-5.7292920000000003E-5</v>
      </c>
      <c r="C64" s="10"/>
      <c r="J64">
        <f t="shared" si="0"/>
        <v>1.8620199000000002E-5</v>
      </c>
      <c r="K64" s="10">
        <f t="shared" si="1"/>
        <v>-4.6391028340080975</v>
      </c>
    </row>
    <row r="65" spans="1:11" x14ac:dyDescent="0.25">
      <c r="A65" s="6">
        <v>0.35</v>
      </c>
      <c r="B65" s="6">
        <v>-4.9801420000000002E-5</v>
      </c>
      <c r="C65" s="10"/>
      <c r="J65">
        <f t="shared" si="0"/>
        <v>1.7430497E-5</v>
      </c>
      <c r="K65" s="10">
        <f t="shared" si="1"/>
        <v>-4.0325036437246959</v>
      </c>
    </row>
    <row r="66" spans="1:11" x14ac:dyDescent="0.25">
      <c r="A66" s="6">
        <v>0.375</v>
      </c>
      <c r="B66" s="6">
        <v>-4.1023080000000002E-5</v>
      </c>
      <c r="C66" s="10"/>
      <c r="J66">
        <f t="shared" si="0"/>
        <v>1.5383655E-5</v>
      </c>
      <c r="K66" s="10">
        <f t="shared" si="1"/>
        <v>-3.3217068825910934</v>
      </c>
    </row>
    <row r="67" spans="1:11" x14ac:dyDescent="0.25">
      <c r="A67" s="6">
        <v>0.4</v>
      </c>
      <c r="B67" s="6">
        <v>-3.035936E-5</v>
      </c>
      <c r="C67" s="10"/>
      <c r="J67">
        <f t="shared" si="0"/>
        <v>1.2143744000000001E-5</v>
      </c>
      <c r="K67" s="10">
        <f t="shared" si="1"/>
        <v>-2.4582477732793522</v>
      </c>
    </row>
    <row r="68" spans="1:11" x14ac:dyDescent="0.25">
      <c r="A68" s="6">
        <v>0.42499999999999999</v>
      </c>
      <c r="B68" s="6">
        <v>-1.7456029999999999E-5</v>
      </c>
      <c r="C68" s="10"/>
      <c r="J68">
        <f t="shared" si="0"/>
        <v>7.418812749999999E-6</v>
      </c>
      <c r="K68" s="10">
        <f t="shared" si="1"/>
        <v>-1.413443724696356</v>
      </c>
    </row>
    <row r="69" spans="1:11" x14ac:dyDescent="0.25">
      <c r="A69" s="6">
        <v>0.45</v>
      </c>
      <c r="B69" s="6">
        <v>-2.214358E-6</v>
      </c>
      <c r="C69" s="10"/>
      <c r="J69">
        <f t="shared" si="0"/>
        <v>9.9646110000000004E-7</v>
      </c>
      <c r="K69" s="10">
        <f t="shared" si="1"/>
        <v>-0.17930024291497976</v>
      </c>
    </row>
    <row r="70" spans="1:11" x14ac:dyDescent="0.25">
      <c r="A70" s="6">
        <v>0.47499999999999998</v>
      </c>
      <c r="B70" s="6">
        <v>1.8682199999999999E-5</v>
      </c>
      <c r="C70" s="10"/>
      <c r="J70">
        <f t="shared" si="0"/>
        <v>-8.8740449999999998E-6</v>
      </c>
      <c r="K70" s="10">
        <f t="shared" si="1"/>
        <v>1.5127287449392712</v>
      </c>
    </row>
    <row r="71" spans="1:11" x14ac:dyDescent="0.25">
      <c r="A71" s="6">
        <v>0.5</v>
      </c>
      <c r="B71" s="6">
        <v>4.4380379999999998E-5</v>
      </c>
      <c r="C71" s="10"/>
      <c r="J71">
        <f t="shared" si="0"/>
        <v>-2.2190189999999999E-5</v>
      </c>
      <c r="K71" s="10">
        <f t="shared" si="1"/>
        <v>3.5935530364372466</v>
      </c>
    </row>
    <row r="72" spans="1:11" x14ac:dyDescent="0.25">
      <c r="A72" s="6">
        <v>0.52500000000000002</v>
      </c>
      <c r="B72" s="6">
        <v>7.4058190000000001E-5</v>
      </c>
      <c r="C72" s="10"/>
      <c r="J72">
        <f t="shared" si="0"/>
        <v>-3.8880549749999999E-5</v>
      </c>
      <c r="K72" s="10">
        <f t="shared" si="1"/>
        <v>5.9966145748987856</v>
      </c>
    </row>
    <row r="73" spans="1:11" x14ac:dyDescent="0.25">
      <c r="A73" s="6">
        <v>0.55000000000000004</v>
      </c>
      <c r="B73" s="6">
        <v>1.098583E-4</v>
      </c>
      <c r="C73" s="10"/>
      <c r="J73">
        <f t="shared" si="0"/>
        <v>-6.0422065000000003E-5</v>
      </c>
      <c r="K73" s="10">
        <f t="shared" si="1"/>
        <v>8.8954089068825901</v>
      </c>
    </row>
    <row r="74" spans="1:11" x14ac:dyDescent="0.25">
      <c r="A74" s="6">
        <v>0.57499999999999996</v>
      </c>
      <c r="B74" s="6">
        <v>1.474984E-4</v>
      </c>
      <c r="C74" s="10"/>
      <c r="J74">
        <f t="shared" ref="J74:J137" si="2">-(B74*A74)</f>
        <v>-8.4811579999999998E-5</v>
      </c>
      <c r="K74" s="10">
        <f t="shared" ref="K74:K137" si="3">B74*1000/$D$7</f>
        <v>11.94319028340081</v>
      </c>
    </row>
    <row r="75" spans="1:11" x14ac:dyDescent="0.25">
      <c r="A75" s="6">
        <v>0.6</v>
      </c>
      <c r="B75" s="6">
        <v>1.8841659999999999E-4</v>
      </c>
      <c r="C75" s="10"/>
      <c r="J75">
        <f t="shared" si="2"/>
        <v>-1.1304995999999999E-4</v>
      </c>
      <c r="K75" s="10">
        <f t="shared" si="3"/>
        <v>15.256404858299595</v>
      </c>
    </row>
    <row r="76" spans="1:11" x14ac:dyDescent="0.25">
      <c r="A76" s="6">
        <v>0.625</v>
      </c>
      <c r="B76" s="6">
        <v>2.3266230000000001E-4</v>
      </c>
      <c r="C76" s="10"/>
      <c r="J76">
        <f t="shared" si="2"/>
        <v>-1.4541393749999999E-4</v>
      </c>
      <c r="K76" s="10">
        <f t="shared" si="3"/>
        <v>18.839052631578948</v>
      </c>
    </row>
    <row r="77" spans="1:11" x14ac:dyDescent="0.25">
      <c r="A77" s="6">
        <v>0.65</v>
      </c>
      <c r="B77" s="6">
        <v>2.7986200000000003E-4</v>
      </c>
      <c r="C77" s="10"/>
      <c r="J77">
        <f t="shared" si="2"/>
        <v>-1.8191030000000002E-4</v>
      </c>
      <c r="K77" s="10">
        <f t="shared" si="3"/>
        <v>22.660890688259109</v>
      </c>
    </row>
    <row r="78" spans="1:11" x14ac:dyDescent="0.25">
      <c r="A78" s="6">
        <v>0.67500000000000004</v>
      </c>
      <c r="B78" s="6">
        <v>3.30868E-4</v>
      </c>
      <c r="C78" s="10"/>
      <c r="J78">
        <f t="shared" si="2"/>
        <v>-2.2333590000000002E-4</v>
      </c>
      <c r="K78" s="10">
        <f t="shared" si="3"/>
        <v>26.790931174089067</v>
      </c>
    </row>
    <row r="79" spans="1:11" x14ac:dyDescent="0.25">
      <c r="A79" s="6">
        <v>0.7</v>
      </c>
      <c r="B79" s="6">
        <v>3.8589769999999998E-4</v>
      </c>
      <c r="C79" s="10"/>
      <c r="J79">
        <f t="shared" si="2"/>
        <v>-2.7012838999999997E-4</v>
      </c>
      <c r="K79" s="10">
        <f t="shared" si="3"/>
        <v>31.24677732793522</v>
      </c>
    </row>
    <row r="80" spans="1:11" x14ac:dyDescent="0.25">
      <c r="A80" s="6">
        <v>0.72499999999999998</v>
      </c>
      <c r="B80" s="6">
        <v>4.4567620000000001E-4</v>
      </c>
      <c r="C80" s="10"/>
      <c r="J80">
        <f t="shared" si="2"/>
        <v>-3.2311524500000001E-4</v>
      </c>
      <c r="K80" s="10">
        <f t="shared" si="3"/>
        <v>36.087141700404864</v>
      </c>
    </row>
    <row r="81" spans="1:11" x14ac:dyDescent="0.25">
      <c r="A81" s="6">
        <v>0.75</v>
      </c>
      <c r="B81" s="6">
        <v>5.1145270000000004E-4</v>
      </c>
      <c r="C81" s="10"/>
      <c r="J81">
        <f t="shared" si="2"/>
        <v>-3.8358952500000001E-4</v>
      </c>
      <c r="K81" s="10">
        <f t="shared" si="3"/>
        <v>41.413174089068832</v>
      </c>
    </row>
    <row r="82" spans="1:11" x14ac:dyDescent="0.25">
      <c r="A82" s="6">
        <v>0.77500000000000002</v>
      </c>
      <c r="B82" s="6">
        <v>5.8325789999999998E-4</v>
      </c>
      <c r="C82" s="10"/>
      <c r="J82">
        <f t="shared" si="2"/>
        <v>-4.5202487250000002E-4</v>
      </c>
      <c r="K82" s="10">
        <f t="shared" si="3"/>
        <v>47.227360323886643</v>
      </c>
    </row>
    <row r="83" spans="1:11" x14ac:dyDescent="0.25">
      <c r="A83" s="6">
        <v>0.8</v>
      </c>
      <c r="B83" s="6">
        <v>6.6244489999999997E-4</v>
      </c>
      <c r="C83" s="10"/>
      <c r="J83">
        <f t="shared" si="2"/>
        <v>-5.2995592000000004E-4</v>
      </c>
      <c r="K83" s="10">
        <f t="shared" si="3"/>
        <v>53.639263157894739</v>
      </c>
    </row>
    <row r="84" spans="1:11" x14ac:dyDescent="0.25">
      <c r="A84" s="6">
        <v>0.82499999999999996</v>
      </c>
      <c r="B84" s="6">
        <v>7.4930280000000003E-4</v>
      </c>
      <c r="C84" s="10"/>
      <c r="J84">
        <f t="shared" si="2"/>
        <v>-6.1817481E-4</v>
      </c>
      <c r="K84" s="10">
        <f t="shared" si="3"/>
        <v>60.672291497975714</v>
      </c>
    </row>
    <row r="85" spans="1:11" x14ac:dyDescent="0.25">
      <c r="A85" s="6">
        <v>0.85</v>
      </c>
      <c r="B85" s="6">
        <v>8.4546920000000002E-4</v>
      </c>
      <c r="C85" s="10"/>
      <c r="J85">
        <f t="shared" si="2"/>
        <v>-7.1864881999999998E-4</v>
      </c>
      <c r="K85" s="10">
        <f t="shared" si="3"/>
        <v>68.459044534412953</v>
      </c>
    </row>
    <row r="86" spans="1:11" x14ac:dyDescent="0.25">
      <c r="A86" s="6">
        <v>0.875</v>
      </c>
      <c r="B86" s="6">
        <v>9.5024469999999996E-4</v>
      </c>
      <c r="C86" s="10"/>
      <c r="J86">
        <f t="shared" si="2"/>
        <v>-8.3146411249999995E-4</v>
      </c>
      <c r="K86" s="10">
        <f t="shared" si="3"/>
        <v>76.942890688259112</v>
      </c>
    </row>
    <row r="87" spans="1:11" x14ac:dyDescent="0.25">
      <c r="A87" s="6">
        <v>0.9</v>
      </c>
      <c r="B87" s="6">
        <v>1.091154E-3</v>
      </c>
      <c r="C87" s="10"/>
      <c r="J87">
        <f t="shared" si="2"/>
        <v>-9.8203859999999995E-4</v>
      </c>
      <c r="K87" s="10">
        <f t="shared" si="3"/>
        <v>88.352550607287441</v>
      </c>
    </row>
    <row r="88" spans="1:11" x14ac:dyDescent="0.25">
      <c r="A88" s="6">
        <v>0.92500000000000004</v>
      </c>
      <c r="B88" s="6">
        <v>1.216151E-3</v>
      </c>
      <c r="C88" s="10"/>
      <c r="J88">
        <f t="shared" si="2"/>
        <v>-1.1249396750000001E-3</v>
      </c>
      <c r="K88" s="10">
        <f t="shared" si="3"/>
        <v>98.473765182186241</v>
      </c>
    </row>
    <row r="89" spans="1:11" x14ac:dyDescent="0.25">
      <c r="A89" s="6">
        <v>0.95</v>
      </c>
      <c r="B89" s="6">
        <v>1.352214E-3</v>
      </c>
      <c r="C89" s="10"/>
      <c r="J89">
        <f t="shared" si="2"/>
        <v>-1.2846032999999999E-3</v>
      </c>
      <c r="K89" s="10">
        <f t="shared" si="3"/>
        <v>109.491012145749</v>
      </c>
    </row>
    <row r="90" spans="1:11" x14ac:dyDescent="0.25">
      <c r="A90" s="6">
        <v>0.97499999999999998</v>
      </c>
      <c r="B90" s="6">
        <v>1.498863E-3</v>
      </c>
      <c r="C90" s="10"/>
      <c r="J90">
        <f t="shared" si="2"/>
        <v>-1.4613914250000001E-3</v>
      </c>
      <c r="K90" s="10">
        <f t="shared" si="3"/>
        <v>121.36542510121458</v>
      </c>
    </row>
    <row r="91" spans="1:11" x14ac:dyDescent="0.25">
      <c r="A91" s="6">
        <v>1</v>
      </c>
      <c r="B91" s="6">
        <v>1.6570280000000001E-3</v>
      </c>
      <c r="C91" s="10"/>
      <c r="J91">
        <f t="shared" si="2"/>
        <v>-1.6570280000000001E-3</v>
      </c>
      <c r="K91" s="10">
        <f t="shared" si="3"/>
        <v>134.1723076923077</v>
      </c>
    </row>
    <row r="92" spans="1:11" x14ac:dyDescent="0.25">
      <c r="A92" s="6">
        <v>1</v>
      </c>
      <c r="B92" s="6">
        <v>1.704634E-3</v>
      </c>
      <c r="C92" s="10"/>
      <c r="J92">
        <f t="shared" si="2"/>
        <v>-1.704634E-3</v>
      </c>
      <c r="K92" s="10">
        <f t="shared" si="3"/>
        <v>138.02704453441297</v>
      </c>
    </row>
    <row r="93" spans="1:11" x14ac:dyDescent="0.25">
      <c r="A93" s="6">
        <v>0.97499999999999998</v>
      </c>
      <c r="B93" s="6">
        <v>1.632227E-3</v>
      </c>
      <c r="C93" s="10"/>
      <c r="J93">
        <f t="shared" si="2"/>
        <v>-1.591421325E-3</v>
      </c>
      <c r="K93" s="10">
        <f t="shared" si="3"/>
        <v>132.16412955465586</v>
      </c>
    </row>
    <row r="94" spans="1:11" x14ac:dyDescent="0.25">
      <c r="A94" s="6">
        <v>0.95</v>
      </c>
      <c r="B94" s="6">
        <v>1.5555829999999999E-3</v>
      </c>
      <c r="C94" s="10"/>
      <c r="J94">
        <f t="shared" si="2"/>
        <v>-1.4778038499999998E-3</v>
      </c>
      <c r="K94" s="10">
        <f t="shared" si="3"/>
        <v>125.95813765182186</v>
      </c>
    </row>
    <row r="95" spans="1:11" x14ac:dyDescent="0.25">
      <c r="A95" s="6">
        <v>0.92500000000000004</v>
      </c>
      <c r="B95" s="6">
        <v>1.473696E-3</v>
      </c>
      <c r="C95" s="10"/>
      <c r="J95">
        <f t="shared" si="2"/>
        <v>-1.3631688000000002E-3</v>
      </c>
      <c r="K95" s="10">
        <f t="shared" si="3"/>
        <v>119.3276113360324</v>
      </c>
    </row>
    <row r="96" spans="1:11" x14ac:dyDescent="0.25">
      <c r="A96" s="6">
        <v>0.9</v>
      </c>
      <c r="B96" s="6">
        <v>1.3895400000000001E-3</v>
      </c>
      <c r="C96" s="10"/>
      <c r="J96">
        <f t="shared" si="2"/>
        <v>-1.2505860000000001E-3</v>
      </c>
      <c r="K96" s="10">
        <f t="shared" si="3"/>
        <v>112.51336032388664</v>
      </c>
    </row>
    <row r="97" spans="1:11" x14ac:dyDescent="0.25">
      <c r="A97" s="6">
        <v>0.875</v>
      </c>
      <c r="B97" s="6">
        <v>1.3020810000000001E-3</v>
      </c>
      <c r="C97" s="10"/>
      <c r="J97">
        <f t="shared" si="2"/>
        <v>-1.1393208750000001E-3</v>
      </c>
      <c r="K97" s="10">
        <f t="shared" si="3"/>
        <v>105.43165991902835</v>
      </c>
    </row>
    <row r="98" spans="1:11" x14ac:dyDescent="0.25">
      <c r="A98" s="6">
        <v>0.85</v>
      </c>
      <c r="B98" s="6">
        <v>1.212082E-3</v>
      </c>
      <c r="C98" s="10"/>
      <c r="J98">
        <f t="shared" si="2"/>
        <v>-1.0302696999999999E-3</v>
      </c>
      <c r="K98" s="10">
        <f t="shared" si="3"/>
        <v>98.144291497975701</v>
      </c>
    </row>
    <row r="99" spans="1:11" x14ac:dyDescent="0.25">
      <c r="A99" s="6">
        <v>0.82499999999999996</v>
      </c>
      <c r="B99" s="6">
        <v>1.1200870000000001E-3</v>
      </c>
      <c r="C99" s="10"/>
      <c r="J99">
        <f t="shared" si="2"/>
        <v>-9.2407177499999999E-4</v>
      </c>
      <c r="K99" s="10">
        <f t="shared" si="3"/>
        <v>90.695303643724699</v>
      </c>
    </row>
    <row r="100" spans="1:11" x14ac:dyDescent="0.25">
      <c r="A100" s="6">
        <v>0.8</v>
      </c>
      <c r="B100" s="6">
        <v>1.0270559999999999E-3</v>
      </c>
      <c r="C100" s="10"/>
      <c r="J100">
        <f t="shared" si="2"/>
        <v>-8.2164480000000001E-4</v>
      </c>
      <c r="K100" s="10">
        <f t="shared" si="3"/>
        <v>83.162429149797575</v>
      </c>
    </row>
    <row r="101" spans="1:11" x14ac:dyDescent="0.25">
      <c r="A101" s="6">
        <v>0.77500000000000002</v>
      </c>
      <c r="B101" s="6">
        <v>9.3505740000000002E-4</v>
      </c>
      <c r="C101" s="10"/>
      <c r="J101">
        <f t="shared" si="2"/>
        <v>-7.2466948500000006E-4</v>
      </c>
      <c r="K101" s="10">
        <f t="shared" si="3"/>
        <v>75.71314979757085</v>
      </c>
    </row>
    <row r="102" spans="1:11" x14ac:dyDescent="0.25">
      <c r="A102" s="6">
        <v>0.75</v>
      </c>
      <c r="B102" s="6">
        <v>8.3904010000000002E-4</v>
      </c>
      <c r="C102" s="10"/>
      <c r="J102">
        <f t="shared" si="2"/>
        <v>-6.2928007499999999E-4</v>
      </c>
      <c r="K102" s="10">
        <f t="shared" si="3"/>
        <v>67.938469635627541</v>
      </c>
    </row>
    <row r="103" spans="1:11" x14ac:dyDescent="0.25">
      <c r="A103" s="6">
        <v>0.72499999999999998</v>
      </c>
      <c r="B103" s="6">
        <v>7.4301219999999999E-4</v>
      </c>
      <c r="C103" s="10"/>
      <c r="J103">
        <f t="shared" si="2"/>
        <v>-5.3868384499999996E-4</v>
      </c>
      <c r="K103" s="10">
        <f t="shared" si="3"/>
        <v>60.162931174089067</v>
      </c>
    </row>
    <row r="104" spans="1:11" x14ac:dyDescent="0.25">
      <c r="A104" s="6">
        <v>0.7</v>
      </c>
      <c r="B104" s="6">
        <v>6.4737189999999997E-4</v>
      </c>
      <c r="C104" s="10"/>
      <c r="J104">
        <f t="shared" si="2"/>
        <v>-4.5316032999999996E-4</v>
      </c>
      <c r="K104" s="10">
        <f t="shared" si="3"/>
        <v>52.418777327935224</v>
      </c>
    </row>
    <row r="105" spans="1:11" x14ac:dyDescent="0.25">
      <c r="A105" s="6">
        <v>0.67500000000000004</v>
      </c>
      <c r="B105" s="6">
        <v>5.5426819999999997E-4</v>
      </c>
      <c r="C105" s="10"/>
      <c r="J105">
        <f t="shared" si="2"/>
        <v>-3.7413103500000001E-4</v>
      </c>
      <c r="K105" s="10">
        <f t="shared" si="3"/>
        <v>44.880016194331986</v>
      </c>
    </row>
    <row r="106" spans="1:11" x14ac:dyDescent="0.25">
      <c r="A106" s="6">
        <v>0.65</v>
      </c>
      <c r="B106" s="6">
        <v>4.6378819999999999E-4</v>
      </c>
      <c r="C106" s="10"/>
      <c r="J106">
        <f t="shared" si="2"/>
        <v>-3.0146232999999999E-4</v>
      </c>
      <c r="K106" s="10">
        <f t="shared" si="3"/>
        <v>37.553700404858297</v>
      </c>
    </row>
    <row r="107" spans="1:11" x14ac:dyDescent="0.25">
      <c r="A107" s="6">
        <v>0.625</v>
      </c>
      <c r="B107" s="6">
        <v>3.7793789999999999E-4</v>
      </c>
      <c r="C107" s="10"/>
      <c r="J107">
        <f t="shared" si="2"/>
        <v>-2.3621118749999999E-4</v>
      </c>
      <c r="K107" s="10">
        <f t="shared" si="3"/>
        <v>30.602259109311742</v>
      </c>
    </row>
    <row r="108" spans="1:11" x14ac:dyDescent="0.25">
      <c r="A108" s="6">
        <v>0.6</v>
      </c>
      <c r="B108" s="6">
        <v>2.9773629999999999E-4</v>
      </c>
      <c r="C108" s="10"/>
      <c r="J108">
        <f t="shared" si="2"/>
        <v>-1.7864178E-4</v>
      </c>
      <c r="K108" s="10">
        <f t="shared" si="3"/>
        <v>24.108202429149799</v>
      </c>
    </row>
    <row r="109" spans="1:11" x14ac:dyDescent="0.25">
      <c r="A109" s="6">
        <v>0.57499999999999996</v>
      </c>
      <c r="B109" s="6">
        <v>2.2457919999999999E-4</v>
      </c>
      <c r="C109" s="10"/>
      <c r="J109">
        <f t="shared" si="2"/>
        <v>-1.2913303999999997E-4</v>
      </c>
      <c r="K109" s="10">
        <f t="shared" si="3"/>
        <v>18.184550607287449</v>
      </c>
    </row>
    <row r="110" spans="1:11" x14ac:dyDescent="0.25">
      <c r="A110" s="6">
        <v>0.55000000000000004</v>
      </c>
      <c r="B110" s="6">
        <v>1.5943040000000001E-4</v>
      </c>
      <c r="C110" s="10"/>
      <c r="J110">
        <f t="shared" si="2"/>
        <v>-8.768672000000001E-5</v>
      </c>
      <c r="K110" s="10">
        <f t="shared" si="3"/>
        <v>12.909344129554656</v>
      </c>
    </row>
    <row r="111" spans="1:11" x14ac:dyDescent="0.25">
      <c r="A111" s="6">
        <v>0.52500000000000002</v>
      </c>
      <c r="B111" s="6">
        <v>1.032172E-4</v>
      </c>
      <c r="C111" s="10"/>
      <c r="J111">
        <f t="shared" si="2"/>
        <v>-5.4189030000000001E-5</v>
      </c>
      <c r="K111" s="10">
        <f t="shared" si="3"/>
        <v>8.3576680161943315</v>
      </c>
    </row>
    <row r="112" spans="1:11" x14ac:dyDescent="0.25">
      <c r="A112" s="6">
        <v>0.5</v>
      </c>
      <c r="B112" s="6">
        <v>5.6098419999999999E-5</v>
      </c>
      <c r="C112" s="10"/>
      <c r="J112">
        <f t="shared" si="2"/>
        <v>-2.804921E-5</v>
      </c>
      <c r="K112" s="10">
        <f t="shared" si="3"/>
        <v>4.5423821862348177</v>
      </c>
    </row>
    <row r="113" spans="1:11" x14ac:dyDescent="0.25">
      <c r="A113" s="6">
        <v>0.47499999999999998</v>
      </c>
      <c r="B113" s="6">
        <v>1.8544640000000001E-5</v>
      </c>
      <c r="C113" s="10"/>
      <c r="J113">
        <f t="shared" si="2"/>
        <v>-8.8087040000000002E-6</v>
      </c>
      <c r="K113" s="10">
        <f t="shared" si="3"/>
        <v>1.5015902834008099</v>
      </c>
    </row>
    <row r="114" spans="1:11" x14ac:dyDescent="0.25">
      <c r="A114" s="6">
        <v>0.45</v>
      </c>
      <c r="B114" s="6">
        <v>-1.126345E-5</v>
      </c>
      <c r="C114" s="10"/>
      <c r="J114">
        <f t="shared" si="2"/>
        <v>5.0685525000000001E-6</v>
      </c>
      <c r="K114" s="10">
        <f t="shared" si="3"/>
        <v>-0.91202024291497974</v>
      </c>
    </row>
    <row r="115" spans="1:11" x14ac:dyDescent="0.25">
      <c r="A115" s="6">
        <v>0.42499999999999999</v>
      </c>
      <c r="B115" s="6">
        <v>-3.3729580000000002E-5</v>
      </c>
      <c r="C115" s="10"/>
      <c r="J115">
        <f t="shared" si="2"/>
        <v>1.43350715E-5</v>
      </c>
      <c r="K115" s="10">
        <f t="shared" si="3"/>
        <v>-2.7311400809716599</v>
      </c>
    </row>
    <row r="116" spans="1:11" x14ac:dyDescent="0.25">
      <c r="A116" s="6">
        <v>0.4</v>
      </c>
      <c r="B116" s="6">
        <v>-5.1311380000000003E-5</v>
      </c>
      <c r="C116" s="10"/>
      <c r="J116">
        <f t="shared" si="2"/>
        <v>2.0524552000000002E-5</v>
      </c>
      <c r="K116" s="10">
        <f t="shared" si="3"/>
        <v>-4.154767611336033</v>
      </c>
    </row>
    <row r="117" spans="1:11" x14ac:dyDescent="0.25">
      <c r="A117" s="6">
        <v>0.375</v>
      </c>
      <c r="B117" s="6">
        <v>-6.4347339999999996E-5</v>
      </c>
      <c r="C117" s="10"/>
      <c r="J117">
        <f t="shared" si="2"/>
        <v>2.4130252499999998E-5</v>
      </c>
      <c r="K117" s="10">
        <f t="shared" si="3"/>
        <v>-5.2103109311740878</v>
      </c>
    </row>
    <row r="118" spans="1:11" x14ac:dyDescent="0.25">
      <c r="A118" s="6">
        <v>0.35</v>
      </c>
      <c r="B118" s="6">
        <v>-7.4921310000000005E-5</v>
      </c>
      <c r="C118" s="10"/>
      <c r="J118">
        <f t="shared" si="2"/>
        <v>2.6222458500000002E-5</v>
      </c>
      <c r="K118" s="10">
        <f t="shared" si="3"/>
        <v>-6.066502834008098</v>
      </c>
    </row>
    <row r="119" spans="1:11" x14ac:dyDescent="0.25">
      <c r="A119" s="6">
        <v>0.32500000000000001</v>
      </c>
      <c r="B119" s="6">
        <v>-8.4142910000000004E-5</v>
      </c>
      <c r="C119" s="10"/>
      <c r="J119">
        <f t="shared" si="2"/>
        <v>2.7346445750000003E-5</v>
      </c>
      <c r="K119" s="10">
        <f t="shared" si="3"/>
        <v>-6.8131910931174087</v>
      </c>
    </row>
    <row r="120" spans="1:11" x14ac:dyDescent="0.25">
      <c r="A120" s="6">
        <v>0.3</v>
      </c>
      <c r="B120" s="6">
        <v>-9.2211139999999998E-5</v>
      </c>
      <c r="C120" s="10"/>
      <c r="J120">
        <f t="shared" si="2"/>
        <v>2.7663341999999998E-5</v>
      </c>
      <c r="K120" s="10">
        <f t="shared" si="3"/>
        <v>-7.4664890688259105</v>
      </c>
    </row>
    <row r="121" spans="1:11" x14ac:dyDescent="0.25">
      <c r="A121" s="6">
        <v>0.27500000000000002</v>
      </c>
      <c r="B121" s="6">
        <v>-9.8712359999999998E-5</v>
      </c>
      <c r="C121" s="10"/>
      <c r="J121">
        <f t="shared" si="2"/>
        <v>2.7145899000000001E-5</v>
      </c>
      <c r="K121" s="10">
        <f t="shared" si="3"/>
        <v>-7.9929036437246967</v>
      </c>
    </row>
    <row r="122" spans="1:11" x14ac:dyDescent="0.25">
      <c r="A122" s="6">
        <v>0.25</v>
      </c>
      <c r="B122" s="6">
        <v>-1.042953E-4</v>
      </c>
      <c r="C122" s="10"/>
      <c r="J122">
        <f t="shared" si="2"/>
        <v>2.6073824999999999E-5</v>
      </c>
      <c r="K122" s="10">
        <f t="shared" si="3"/>
        <v>-8.4449635627530366</v>
      </c>
    </row>
    <row r="123" spans="1:11" x14ac:dyDescent="0.25">
      <c r="A123" s="6">
        <v>0.22500000000000001</v>
      </c>
      <c r="B123" s="6">
        <v>-1.06779E-4</v>
      </c>
      <c r="C123" s="10"/>
      <c r="J123">
        <f t="shared" si="2"/>
        <v>2.4025275E-5</v>
      </c>
      <c r="K123" s="10">
        <f t="shared" si="3"/>
        <v>-8.6460728744939264</v>
      </c>
    </row>
    <row r="124" spans="1:11" x14ac:dyDescent="0.25">
      <c r="A124" s="6">
        <v>0.2</v>
      </c>
      <c r="B124" s="6">
        <v>-1.136364E-4</v>
      </c>
      <c r="C124" s="10"/>
      <c r="J124">
        <f t="shared" si="2"/>
        <v>2.272728E-5</v>
      </c>
      <c r="K124" s="10">
        <f t="shared" si="3"/>
        <v>-9.2013279352226718</v>
      </c>
    </row>
    <row r="125" spans="1:11" x14ac:dyDescent="0.25">
      <c r="A125" s="6">
        <v>0.17499999999999999</v>
      </c>
      <c r="B125" s="6">
        <v>-1.191965E-4</v>
      </c>
      <c r="C125" s="10"/>
      <c r="J125">
        <f t="shared" si="2"/>
        <v>2.0859387499999998E-5</v>
      </c>
      <c r="K125" s="10">
        <f t="shared" si="3"/>
        <v>-9.6515384615384612</v>
      </c>
    </row>
    <row r="126" spans="1:11" x14ac:dyDescent="0.25">
      <c r="A126" s="6">
        <v>0.15</v>
      </c>
      <c r="B126" s="6">
        <v>-1.255188E-4</v>
      </c>
      <c r="C126" s="10"/>
      <c r="J126">
        <f t="shared" si="2"/>
        <v>1.8827820000000001E-5</v>
      </c>
      <c r="K126" s="10">
        <f t="shared" si="3"/>
        <v>-10.163465587044536</v>
      </c>
    </row>
    <row r="127" spans="1:11" x14ac:dyDescent="0.25">
      <c r="A127" s="6">
        <v>0.125</v>
      </c>
      <c r="B127" s="6">
        <v>-1.3142469999999999E-4</v>
      </c>
      <c r="C127" s="10"/>
      <c r="J127">
        <f t="shared" si="2"/>
        <v>1.6428087499999999E-5</v>
      </c>
      <c r="K127" s="10">
        <f t="shared" si="3"/>
        <v>-10.641676113360322</v>
      </c>
    </row>
    <row r="128" spans="1:11" x14ac:dyDescent="0.25">
      <c r="A128" s="6">
        <v>0.1</v>
      </c>
      <c r="B128" s="6">
        <v>-1.368299E-4</v>
      </c>
      <c r="C128" s="10"/>
      <c r="J128">
        <f t="shared" si="2"/>
        <v>1.368299E-5</v>
      </c>
      <c r="K128" s="10">
        <f t="shared" si="3"/>
        <v>-11.079344129554656</v>
      </c>
    </row>
    <row r="129" spans="1:11" x14ac:dyDescent="0.25">
      <c r="A129" s="6">
        <v>7.4999999999999997E-2</v>
      </c>
      <c r="B129" s="6">
        <v>-1.4182959999999999E-4</v>
      </c>
      <c r="C129" s="10"/>
      <c r="J129">
        <f t="shared" si="2"/>
        <v>1.0637219999999998E-5</v>
      </c>
      <c r="K129" s="10">
        <f t="shared" si="3"/>
        <v>-11.484178137651822</v>
      </c>
    </row>
    <row r="130" spans="1:11" x14ac:dyDescent="0.25">
      <c r="A130" s="6">
        <v>0.05</v>
      </c>
      <c r="B130" s="6">
        <v>-1.47718E-4</v>
      </c>
      <c r="C130" s="10"/>
      <c r="J130">
        <f t="shared" si="2"/>
        <v>7.3858999999999999E-6</v>
      </c>
      <c r="K130" s="10">
        <f t="shared" si="3"/>
        <v>-11.960971659919027</v>
      </c>
    </row>
    <row r="131" spans="1:11" x14ac:dyDescent="0.25">
      <c r="A131" s="6">
        <v>2.5000000000000001E-2</v>
      </c>
      <c r="B131" s="6">
        <v>-1.5242519999999999E-4</v>
      </c>
      <c r="C131" s="10"/>
      <c r="J131">
        <f t="shared" si="2"/>
        <v>3.81063E-6</v>
      </c>
      <c r="K131" s="10">
        <f t="shared" si="3"/>
        <v>-12.342121457489878</v>
      </c>
    </row>
    <row r="132" spans="1:11" x14ac:dyDescent="0.25">
      <c r="A132" s="6">
        <v>0</v>
      </c>
      <c r="B132" s="6">
        <v>-1.572825E-4</v>
      </c>
      <c r="C132" s="10"/>
      <c r="J132">
        <f t="shared" si="2"/>
        <v>0</v>
      </c>
      <c r="K132" s="10">
        <f t="shared" si="3"/>
        <v>-12.735425101214574</v>
      </c>
    </row>
    <row r="133" spans="1:11" x14ac:dyDescent="0.25">
      <c r="C133" s="10"/>
      <c r="J133">
        <f t="shared" si="2"/>
        <v>0</v>
      </c>
      <c r="K133" s="10">
        <f t="shared" si="3"/>
        <v>0</v>
      </c>
    </row>
    <row r="134" spans="1:11" x14ac:dyDescent="0.25">
      <c r="C134" s="10"/>
      <c r="J134">
        <f t="shared" si="2"/>
        <v>0</v>
      </c>
      <c r="K134" s="10">
        <f t="shared" si="3"/>
        <v>0</v>
      </c>
    </row>
    <row r="135" spans="1:11" x14ac:dyDescent="0.25">
      <c r="C135" s="10"/>
      <c r="J135">
        <f t="shared" si="2"/>
        <v>0</v>
      </c>
      <c r="K135" s="10">
        <f t="shared" si="3"/>
        <v>0</v>
      </c>
    </row>
    <row r="136" spans="1:11" x14ac:dyDescent="0.25">
      <c r="C136" s="10"/>
      <c r="J136">
        <f t="shared" si="2"/>
        <v>0</v>
      </c>
      <c r="K136" s="10">
        <f t="shared" si="3"/>
        <v>0</v>
      </c>
    </row>
    <row r="137" spans="1:11" x14ac:dyDescent="0.25">
      <c r="C137" s="10"/>
      <c r="J137">
        <f t="shared" si="2"/>
        <v>0</v>
      </c>
      <c r="K137" s="10">
        <f t="shared" si="3"/>
        <v>0</v>
      </c>
    </row>
    <row r="138" spans="1:11" x14ac:dyDescent="0.25">
      <c r="C138" s="10"/>
      <c r="J138">
        <f t="shared" ref="J138:J201" si="4">-(B138*A138)</f>
        <v>0</v>
      </c>
      <c r="K138" s="10">
        <f t="shared" ref="K138:K201" si="5">B138*1000/$D$7</f>
        <v>0</v>
      </c>
    </row>
    <row r="139" spans="1:11" x14ac:dyDescent="0.25">
      <c r="C139" s="10"/>
      <c r="J139">
        <f t="shared" si="4"/>
        <v>0</v>
      </c>
      <c r="K139" s="10">
        <f t="shared" si="5"/>
        <v>0</v>
      </c>
    </row>
    <row r="140" spans="1:11" x14ac:dyDescent="0.25">
      <c r="C140" s="10"/>
      <c r="J140">
        <f t="shared" si="4"/>
        <v>0</v>
      </c>
      <c r="K140" s="10">
        <f t="shared" si="5"/>
        <v>0</v>
      </c>
    </row>
    <row r="141" spans="1:11" x14ac:dyDescent="0.25">
      <c r="C141" s="10"/>
      <c r="J141">
        <f t="shared" si="4"/>
        <v>0</v>
      </c>
      <c r="K141" s="10">
        <f t="shared" si="5"/>
        <v>0</v>
      </c>
    </row>
    <row r="142" spans="1:11" x14ac:dyDescent="0.25">
      <c r="C142" s="10"/>
      <c r="J142">
        <f t="shared" si="4"/>
        <v>0</v>
      </c>
      <c r="K142" s="10">
        <f t="shared" si="5"/>
        <v>0</v>
      </c>
    </row>
    <row r="143" spans="1:11" x14ac:dyDescent="0.25">
      <c r="C143" s="10"/>
      <c r="J143">
        <f t="shared" si="4"/>
        <v>0</v>
      </c>
      <c r="K143" s="10">
        <f t="shared" si="5"/>
        <v>0</v>
      </c>
    </row>
    <row r="144" spans="1:11" x14ac:dyDescent="0.25">
      <c r="C144" s="10"/>
      <c r="J144">
        <f t="shared" si="4"/>
        <v>0</v>
      </c>
      <c r="K144" s="10">
        <f t="shared" si="5"/>
        <v>0</v>
      </c>
    </row>
    <row r="145" spans="3:11" x14ac:dyDescent="0.25">
      <c r="C145" s="10"/>
      <c r="J145">
        <f t="shared" si="4"/>
        <v>0</v>
      </c>
      <c r="K145" s="10">
        <f t="shared" si="5"/>
        <v>0</v>
      </c>
    </row>
    <row r="146" spans="3:11" x14ac:dyDescent="0.25">
      <c r="C146" s="10"/>
      <c r="J146">
        <f t="shared" si="4"/>
        <v>0</v>
      </c>
      <c r="K146" s="10">
        <f t="shared" si="5"/>
        <v>0</v>
      </c>
    </row>
    <row r="147" spans="3:11" x14ac:dyDescent="0.25">
      <c r="C147" s="10"/>
      <c r="J147">
        <f t="shared" si="4"/>
        <v>0</v>
      </c>
      <c r="K147" s="10">
        <f t="shared" si="5"/>
        <v>0</v>
      </c>
    </row>
    <row r="148" spans="3:11" x14ac:dyDescent="0.25">
      <c r="C148" s="10"/>
      <c r="J148">
        <f t="shared" si="4"/>
        <v>0</v>
      </c>
      <c r="K148" s="10">
        <f t="shared" si="5"/>
        <v>0</v>
      </c>
    </row>
    <row r="149" spans="3:11" x14ac:dyDescent="0.25">
      <c r="C149" s="10"/>
      <c r="J149">
        <f t="shared" si="4"/>
        <v>0</v>
      </c>
      <c r="K149" s="10">
        <f t="shared" si="5"/>
        <v>0</v>
      </c>
    </row>
    <row r="150" spans="3:11" x14ac:dyDescent="0.25">
      <c r="C150" s="10"/>
      <c r="J150">
        <f t="shared" si="4"/>
        <v>0</v>
      </c>
      <c r="K150" s="10">
        <f t="shared" si="5"/>
        <v>0</v>
      </c>
    </row>
    <row r="151" spans="3:11" x14ac:dyDescent="0.25">
      <c r="C151" s="10"/>
      <c r="J151">
        <f t="shared" si="4"/>
        <v>0</v>
      </c>
      <c r="K151" s="10">
        <f t="shared" si="5"/>
        <v>0</v>
      </c>
    </row>
    <row r="152" spans="3:11" x14ac:dyDescent="0.25">
      <c r="C152" s="10"/>
      <c r="J152">
        <f t="shared" si="4"/>
        <v>0</v>
      </c>
      <c r="K152" s="10">
        <f t="shared" si="5"/>
        <v>0</v>
      </c>
    </row>
    <row r="153" spans="3:11" x14ac:dyDescent="0.25">
      <c r="C153" s="10"/>
      <c r="J153">
        <f t="shared" si="4"/>
        <v>0</v>
      </c>
      <c r="K153" s="10">
        <f t="shared" si="5"/>
        <v>0</v>
      </c>
    </row>
    <row r="154" spans="3:11" x14ac:dyDescent="0.25">
      <c r="C154" s="10"/>
      <c r="J154">
        <f t="shared" si="4"/>
        <v>0</v>
      </c>
      <c r="K154" s="10">
        <f t="shared" si="5"/>
        <v>0</v>
      </c>
    </row>
    <row r="155" spans="3:11" x14ac:dyDescent="0.25">
      <c r="C155" s="10"/>
      <c r="J155">
        <f t="shared" si="4"/>
        <v>0</v>
      </c>
      <c r="K155" s="10">
        <f t="shared" si="5"/>
        <v>0</v>
      </c>
    </row>
    <row r="156" spans="3:11" x14ac:dyDescent="0.25">
      <c r="C156" s="10"/>
      <c r="J156">
        <f t="shared" si="4"/>
        <v>0</v>
      </c>
      <c r="K156" s="10">
        <f t="shared" si="5"/>
        <v>0</v>
      </c>
    </row>
    <row r="157" spans="3:11" x14ac:dyDescent="0.25">
      <c r="C157" s="10"/>
      <c r="J157">
        <f t="shared" si="4"/>
        <v>0</v>
      </c>
      <c r="K157" s="10">
        <f t="shared" si="5"/>
        <v>0</v>
      </c>
    </row>
    <row r="158" spans="3:11" x14ac:dyDescent="0.25">
      <c r="C158" s="10"/>
      <c r="J158">
        <f t="shared" si="4"/>
        <v>0</v>
      </c>
      <c r="K158" s="10">
        <f t="shared" si="5"/>
        <v>0</v>
      </c>
    </row>
    <row r="159" spans="3:11" x14ac:dyDescent="0.25">
      <c r="C159" s="10"/>
      <c r="J159">
        <f t="shared" si="4"/>
        <v>0</v>
      </c>
      <c r="K159" s="10">
        <f t="shared" si="5"/>
        <v>0</v>
      </c>
    </row>
    <row r="160" spans="3:11" x14ac:dyDescent="0.25">
      <c r="C160" s="10"/>
      <c r="J160">
        <f t="shared" si="4"/>
        <v>0</v>
      </c>
      <c r="K160" s="10">
        <f t="shared" si="5"/>
        <v>0</v>
      </c>
    </row>
    <row r="161" spans="3:11" x14ac:dyDescent="0.25">
      <c r="C161" s="10"/>
      <c r="J161">
        <f t="shared" si="4"/>
        <v>0</v>
      </c>
      <c r="K161" s="10">
        <f t="shared" si="5"/>
        <v>0</v>
      </c>
    </row>
    <row r="162" spans="3:11" x14ac:dyDescent="0.25">
      <c r="C162" s="10"/>
      <c r="J162">
        <f t="shared" si="4"/>
        <v>0</v>
      </c>
      <c r="K162" s="10">
        <f t="shared" si="5"/>
        <v>0</v>
      </c>
    </row>
    <row r="163" spans="3:11" x14ac:dyDescent="0.25">
      <c r="C163" s="10"/>
      <c r="J163">
        <f t="shared" si="4"/>
        <v>0</v>
      </c>
      <c r="K163" s="10">
        <f t="shared" si="5"/>
        <v>0</v>
      </c>
    </row>
    <row r="164" spans="3:11" x14ac:dyDescent="0.25">
      <c r="C164" s="10"/>
      <c r="J164">
        <f t="shared" si="4"/>
        <v>0</v>
      </c>
      <c r="K164" s="10">
        <f t="shared" si="5"/>
        <v>0</v>
      </c>
    </row>
    <row r="165" spans="3:11" x14ac:dyDescent="0.25">
      <c r="C165" s="10"/>
      <c r="J165">
        <f t="shared" si="4"/>
        <v>0</v>
      </c>
      <c r="K165" s="10">
        <f t="shared" si="5"/>
        <v>0</v>
      </c>
    </row>
    <row r="166" spans="3:11" x14ac:dyDescent="0.25">
      <c r="C166" s="10"/>
      <c r="J166">
        <f t="shared" si="4"/>
        <v>0</v>
      </c>
      <c r="K166" s="10">
        <f t="shared" si="5"/>
        <v>0</v>
      </c>
    </row>
    <row r="167" spans="3:11" x14ac:dyDescent="0.25">
      <c r="C167" s="10"/>
      <c r="J167">
        <f t="shared" si="4"/>
        <v>0</v>
      </c>
      <c r="K167" s="10">
        <f t="shared" si="5"/>
        <v>0</v>
      </c>
    </row>
    <row r="168" spans="3:11" x14ac:dyDescent="0.25">
      <c r="C168" s="10"/>
      <c r="J168">
        <f t="shared" si="4"/>
        <v>0</v>
      </c>
      <c r="K168" s="10">
        <f t="shared" si="5"/>
        <v>0</v>
      </c>
    </row>
    <row r="169" spans="3:11" x14ac:dyDescent="0.25">
      <c r="C169" s="10"/>
      <c r="J169">
        <f t="shared" si="4"/>
        <v>0</v>
      </c>
      <c r="K169" s="10">
        <f t="shared" si="5"/>
        <v>0</v>
      </c>
    </row>
    <row r="170" spans="3:11" x14ac:dyDescent="0.25">
      <c r="C170" s="10"/>
      <c r="J170">
        <f t="shared" si="4"/>
        <v>0</v>
      </c>
      <c r="K170" s="10">
        <f t="shared" si="5"/>
        <v>0</v>
      </c>
    </row>
    <row r="171" spans="3:11" x14ac:dyDescent="0.25">
      <c r="C171" s="10"/>
      <c r="J171">
        <f t="shared" si="4"/>
        <v>0</v>
      </c>
      <c r="K171" s="10">
        <f t="shared" si="5"/>
        <v>0</v>
      </c>
    </row>
    <row r="172" spans="3:11" x14ac:dyDescent="0.25">
      <c r="C172" s="10"/>
      <c r="J172">
        <f t="shared" si="4"/>
        <v>0</v>
      </c>
      <c r="K172" s="10">
        <f t="shared" si="5"/>
        <v>0</v>
      </c>
    </row>
    <row r="173" spans="3:11" x14ac:dyDescent="0.25">
      <c r="C173" s="10"/>
      <c r="J173">
        <f t="shared" si="4"/>
        <v>0</v>
      </c>
      <c r="K173" s="10">
        <f t="shared" si="5"/>
        <v>0</v>
      </c>
    </row>
    <row r="174" spans="3:11" x14ac:dyDescent="0.25">
      <c r="C174" s="10"/>
      <c r="J174">
        <f t="shared" si="4"/>
        <v>0</v>
      </c>
      <c r="K174" s="10">
        <f t="shared" si="5"/>
        <v>0</v>
      </c>
    </row>
    <row r="175" spans="3:11" x14ac:dyDescent="0.25">
      <c r="C175" s="10"/>
      <c r="J175">
        <f t="shared" si="4"/>
        <v>0</v>
      </c>
      <c r="K175" s="10">
        <f t="shared" si="5"/>
        <v>0</v>
      </c>
    </row>
    <row r="176" spans="3:11" x14ac:dyDescent="0.25">
      <c r="C176" s="10"/>
      <c r="J176">
        <f t="shared" si="4"/>
        <v>0</v>
      </c>
      <c r="K176" s="10">
        <f t="shared" si="5"/>
        <v>0</v>
      </c>
    </row>
    <row r="177" spans="3:11" x14ac:dyDescent="0.25">
      <c r="C177" s="10"/>
      <c r="J177">
        <f t="shared" si="4"/>
        <v>0</v>
      </c>
      <c r="K177" s="10">
        <f t="shared" si="5"/>
        <v>0</v>
      </c>
    </row>
    <row r="178" spans="3:11" x14ac:dyDescent="0.25">
      <c r="C178" s="10"/>
      <c r="J178">
        <f t="shared" si="4"/>
        <v>0</v>
      </c>
      <c r="K178" s="10">
        <f t="shared" si="5"/>
        <v>0</v>
      </c>
    </row>
    <row r="179" spans="3:11" x14ac:dyDescent="0.25">
      <c r="C179" s="10"/>
      <c r="J179">
        <f t="shared" si="4"/>
        <v>0</v>
      </c>
      <c r="K179" s="10">
        <f t="shared" si="5"/>
        <v>0</v>
      </c>
    </row>
    <row r="180" spans="3:11" x14ac:dyDescent="0.25">
      <c r="C180" s="10"/>
      <c r="J180">
        <f t="shared" si="4"/>
        <v>0</v>
      </c>
      <c r="K180" s="10">
        <f t="shared" si="5"/>
        <v>0</v>
      </c>
    </row>
    <row r="181" spans="3:11" x14ac:dyDescent="0.25">
      <c r="C181" s="10"/>
      <c r="J181">
        <f t="shared" si="4"/>
        <v>0</v>
      </c>
      <c r="K181" s="10">
        <f t="shared" si="5"/>
        <v>0</v>
      </c>
    </row>
    <row r="182" spans="3:11" x14ac:dyDescent="0.25">
      <c r="C182" s="10"/>
      <c r="J182">
        <f t="shared" si="4"/>
        <v>0</v>
      </c>
      <c r="K182" s="10">
        <f t="shared" si="5"/>
        <v>0</v>
      </c>
    </row>
    <row r="183" spans="3:11" x14ac:dyDescent="0.25">
      <c r="C183" s="10"/>
      <c r="J183">
        <f t="shared" si="4"/>
        <v>0</v>
      </c>
      <c r="K183" s="10">
        <f t="shared" si="5"/>
        <v>0</v>
      </c>
    </row>
    <row r="184" spans="3:11" x14ac:dyDescent="0.25">
      <c r="C184" s="10"/>
      <c r="J184">
        <f t="shared" si="4"/>
        <v>0</v>
      </c>
      <c r="K184" s="10">
        <f t="shared" si="5"/>
        <v>0</v>
      </c>
    </row>
    <row r="185" spans="3:11" x14ac:dyDescent="0.25">
      <c r="C185" s="10"/>
      <c r="J185">
        <f t="shared" si="4"/>
        <v>0</v>
      </c>
      <c r="K185" s="10">
        <f t="shared" si="5"/>
        <v>0</v>
      </c>
    </row>
    <row r="186" spans="3:11" x14ac:dyDescent="0.25">
      <c r="C186" s="10"/>
      <c r="J186">
        <f t="shared" si="4"/>
        <v>0</v>
      </c>
      <c r="K186" s="10">
        <f t="shared" si="5"/>
        <v>0</v>
      </c>
    </row>
    <row r="187" spans="3:11" x14ac:dyDescent="0.25">
      <c r="C187" s="10"/>
      <c r="J187">
        <f t="shared" si="4"/>
        <v>0</v>
      </c>
      <c r="K187" s="10">
        <f t="shared" si="5"/>
        <v>0</v>
      </c>
    </row>
    <row r="188" spans="3:11" x14ac:dyDescent="0.25">
      <c r="C188" s="10"/>
      <c r="J188">
        <f t="shared" si="4"/>
        <v>0</v>
      </c>
      <c r="K188" s="10">
        <f t="shared" si="5"/>
        <v>0</v>
      </c>
    </row>
    <row r="189" spans="3:11" x14ac:dyDescent="0.25">
      <c r="C189" s="10"/>
      <c r="J189">
        <f t="shared" si="4"/>
        <v>0</v>
      </c>
      <c r="K189" s="10">
        <f t="shared" si="5"/>
        <v>0</v>
      </c>
    </row>
    <row r="190" spans="3:11" x14ac:dyDescent="0.25">
      <c r="C190" s="10"/>
      <c r="J190">
        <f t="shared" si="4"/>
        <v>0</v>
      </c>
      <c r="K190" s="10">
        <f t="shared" si="5"/>
        <v>0</v>
      </c>
    </row>
    <row r="191" spans="3:11" x14ac:dyDescent="0.25">
      <c r="C191" s="10"/>
      <c r="J191">
        <f t="shared" si="4"/>
        <v>0</v>
      </c>
      <c r="K191" s="10">
        <f t="shared" si="5"/>
        <v>0</v>
      </c>
    </row>
    <row r="192" spans="3:11" x14ac:dyDescent="0.25">
      <c r="C192" s="10"/>
      <c r="J192">
        <f t="shared" si="4"/>
        <v>0</v>
      </c>
      <c r="K192" s="10">
        <f t="shared" si="5"/>
        <v>0</v>
      </c>
    </row>
    <row r="193" spans="3:11" x14ac:dyDescent="0.25">
      <c r="C193" s="10"/>
      <c r="J193">
        <f t="shared" si="4"/>
        <v>0</v>
      </c>
      <c r="K193" s="10">
        <f t="shared" si="5"/>
        <v>0</v>
      </c>
    </row>
    <row r="194" spans="3:11" x14ac:dyDescent="0.25">
      <c r="C194" s="10"/>
      <c r="J194">
        <f t="shared" si="4"/>
        <v>0</v>
      </c>
      <c r="K194" s="10">
        <f t="shared" si="5"/>
        <v>0</v>
      </c>
    </row>
    <row r="195" spans="3:11" x14ac:dyDescent="0.25">
      <c r="C195" s="10"/>
      <c r="J195">
        <f t="shared" si="4"/>
        <v>0</v>
      </c>
      <c r="K195" s="10">
        <f t="shared" si="5"/>
        <v>0</v>
      </c>
    </row>
    <row r="196" spans="3:11" x14ac:dyDescent="0.25">
      <c r="C196" s="10"/>
      <c r="J196">
        <f t="shared" si="4"/>
        <v>0</v>
      </c>
      <c r="K196" s="10">
        <f t="shared" si="5"/>
        <v>0</v>
      </c>
    </row>
    <row r="197" spans="3:11" x14ac:dyDescent="0.25">
      <c r="C197" s="10"/>
      <c r="J197">
        <f t="shared" si="4"/>
        <v>0</v>
      </c>
      <c r="K197" s="10">
        <f t="shared" si="5"/>
        <v>0</v>
      </c>
    </row>
    <row r="198" spans="3:11" x14ac:dyDescent="0.25">
      <c r="C198" s="10"/>
      <c r="J198">
        <f t="shared" si="4"/>
        <v>0</v>
      </c>
      <c r="K198" s="10">
        <f t="shared" si="5"/>
        <v>0</v>
      </c>
    </row>
    <row r="199" spans="3:11" x14ac:dyDescent="0.25">
      <c r="C199" s="10"/>
      <c r="J199">
        <f t="shared" si="4"/>
        <v>0</v>
      </c>
      <c r="K199" s="10">
        <f t="shared" si="5"/>
        <v>0</v>
      </c>
    </row>
    <row r="200" spans="3:11" x14ac:dyDescent="0.25">
      <c r="C200" s="10"/>
      <c r="J200">
        <f t="shared" si="4"/>
        <v>0</v>
      </c>
      <c r="K200" s="10">
        <f t="shared" si="5"/>
        <v>0</v>
      </c>
    </row>
    <row r="201" spans="3:11" x14ac:dyDescent="0.25">
      <c r="C201" s="10"/>
      <c r="J201">
        <f t="shared" si="4"/>
        <v>0</v>
      </c>
      <c r="K201" s="10">
        <f t="shared" si="5"/>
        <v>0</v>
      </c>
    </row>
    <row r="202" spans="3:11" x14ac:dyDescent="0.25">
      <c r="C202" s="10"/>
      <c r="J202">
        <f t="shared" ref="J202:J265" si="6">-(B202*A202)</f>
        <v>0</v>
      </c>
      <c r="K202" s="10">
        <f t="shared" ref="K202:K265" si="7">B202*1000/$D$7</f>
        <v>0</v>
      </c>
    </row>
    <row r="203" spans="3:11" x14ac:dyDescent="0.25">
      <c r="C203" s="10"/>
      <c r="J203">
        <f t="shared" si="6"/>
        <v>0</v>
      </c>
      <c r="K203" s="10">
        <f t="shared" si="7"/>
        <v>0</v>
      </c>
    </row>
    <row r="204" spans="3:11" x14ac:dyDescent="0.25">
      <c r="C204" s="10"/>
      <c r="J204">
        <f t="shared" si="6"/>
        <v>0</v>
      </c>
      <c r="K204" s="10">
        <f t="shared" si="7"/>
        <v>0</v>
      </c>
    </row>
    <row r="205" spans="3:11" x14ac:dyDescent="0.25">
      <c r="C205" s="10"/>
      <c r="J205">
        <f t="shared" si="6"/>
        <v>0</v>
      </c>
      <c r="K205" s="10">
        <f t="shared" si="7"/>
        <v>0</v>
      </c>
    </row>
    <row r="206" spans="3:11" x14ac:dyDescent="0.25">
      <c r="C206" s="10"/>
      <c r="J206">
        <f t="shared" si="6"/>
        <v>0</v>
      </c>
      <c r="K206" s="10">
        <f t="shared" si="7"/>
        <v>0</v>
      </c>
    </row>
    <row r="207" spans="3:11" x14ac:dyDescent="0.25">
      <c r="C207" s="10"/>
      <c r="J207">
        <f t="shared" si="6"/>
        <v>0</v>
      </c>
      <c r="K207" s="10">
        <f t="shared" si="7"/>
        <v>0</v>
      </c>
    </row>
    <row r="208" spans="3:11" x14ac:dyDescent="0.25">
      <c r="C208" s="10"/>
      <c r="J208">
        <f t="shared" si="6"/>
        <v>0</v>
      </c>
      <c r="K208" s="10">
        <f t="shared" si="7"/>
        <v>0</v>
      </c>
    </row>
    <row r="209" spans="3:11" x14ac:dyDescent="0.25">
      <c r="C209" s="10"/>
      <c r="J209">
        <f t="shared" si="6"/>
        <v>0</v>
      </c>
      <c r="K209" s="10">
        <f t="shared" si="7"/>
        <v>0</v>
      </c>
    </row>
    <row r="210" spans="3:11" x14ac:dyDescent="0.25">
      <c r="C210" s="10"/>
      <c r="J210">
        <f t="shared" si="6"/>
        <v>0</v>
      </c>
      <c r="K210" s="10">
        <f t="shared" si="7"/>
        <v>0</v>
      </c>
    </row>
    <row r="211" spans="3:11" x14ac:dyDescent="0.25">
      <c r="C211" s="10"/>
      <c r="J211">
        <f t="shared" si="6"/>
        <v>0</v>
      </c>
      <c r="K211" s="10">
        <f t="shared" si="7"/>
        <v>0</v>
      </c>
    </row>
    <row r="212" spans="3:11" x14ac:dyDescent="0.25">
      <c r="C212" s="10"/>
      <c r="J212">
        <f t="shared" si="6"/>
        <v>0</v>
      </c>
      <c r="K212" s="10">
        <f t="shared" si="7"/>
        <v>0</v>
      </c>
    </row>
    <row r="213" spans="3:11" x14ac:dyDescent="0.25">
      <c r="C213" s="10"/>
      <c r="J213">
        <f t="shared" si="6"/>
        <v>0</v>
      </c>
      <c r="K213" s="10">
        <f t="shared" si="7"/>
        <v>0</v>
      </c>
    </row>
    <row r="214" spans="3:11" x14ac:dyDescent="0.25">
      <c r="C214" s="10"/>
      <c r="J214">
        <f t="shared" si="6"/>
        <v>0</v>
      </c>
      <c r="K214" s="10">
        <f t="shared" si="7"/>
        <v>0</v>
      </c>
    </row>
    <row r="215" spans="3:11" x14ac:dyDescent="0.25">
      <c r="C215" s="10"/>
      <c r="J215">
        <f t="shared" si="6"/>
        <v>0</v>
      </c>
      <c r="K215" s="10">
        <f t="shared" si="7"/>
        <v>0</v>
      </c>
    </row>
    <row r="216" spans="3:11" x14ac:dyDescent="0.25">
      <c r="C216" s="10"/>
      <c r="J216">
        <f t="shared" si="6"/>
        <v>0</v>
      </c>
      <c r="K216" s="10">
        <f t="shared" si="7"/>
        <v>0</v>
      </c>
    </row>
    <row r="217" spans="3:11" x14ac:dyDescent="0.25">
      <c r="C217" s="10"/>
      <c r="J217">
        <f t="shared" si="6"/>
        <v>0</v>
      </c>
      <c r="K217" s="10">
        <f t="shared" si="7"/>
        <v>0</v>
      </c>
    </row>
    <row r="218" spans="3:11" x14ac:dyDescent="0.25">
      <c r="C218" s="10"/>
      <c r="J218">
        <f t="shared" si="6"/>
        <v>0</v>
      </c>
      <c r="K218" s="10">
        <f t="shared" si="7"/>
        <v>0</v>
      </c>
    </row>
    <row r="219" spans="3:11" x14ac:dyDescent="0.25">
      <c r="C219" s="10"/>
      <c r="J219">
        <f t="shared" si="6"/>
        <v>0</v>
      </c>
      <c r="K219" s="10">
        <f t="shared" si="7"/>
        <v>0</v>
      </c>
    </row>
    <row r="220" spans="3:11" x14ac:dyDescent="0.25">
      <c r="C220" s="10"/>
      <c r="J220">
        <f t="shared" si="6"/>
        <v>0</v>
      </c>
      <c r="K220" s="10">
        <f t="shared" si="7"/>
        <v>0</v>
      </c>
    </row>
    <row r="221" spans="3:11" x14ac:dyDescent="0.25">
      <c r="C221" s="10"/>
      <c r="J221">
        <f t="shared" si="6"/>
        <v>0</v>
      </c>
      <c r="K221" s="10">
        <f t="shared" si="7"/>
        <v>0</v>
      </c>
    </row>
    <row r="222" spans="3:11" x14ac:dyDescent="0.25">
      <c r="C222" s="10"/>
      <c r="J222">
        <f t="shared" si="6"/>
        <v>0</v>
      </c>
      <c r="K222" s="10">
        <f t="shared" si="7"/>
        <v>0</v>
      </c>
    </row>
    <row r="223" spans="3:11" x14ac:dyDescent="0.25">
      <c r="C223" s="10"/>
      <c r="J223">
        <f t="shared" si="6"/>
        <v>0</v>
      </c>
      <c r="K223" s="10">
        <f t="shared" si="7"/>
        <v>0</v>
      </c>
    </row>
    <row r="224" spans="3:11" x14ac:dyDescent="0.25">
      <c r="C224" s="10"/>
      <c r="J224">
        <f t="shared" si="6"/>
        <v>0</v>
      </c>
      <c r="K224" s="10">
        <f t="shared" si="7"/>
        <v>0</v>
      </c>
    </row>
    <row r="225" spans="3:11" x14ac:dyDescent="0.25">
      <c r="C225" s="10"/>
      <c r="J225">
        <f t="shared" si="6"/>
        <v>0</v>
      </c>
      <c r="K225" s="10">
        <f t="shared" si="7"/>
        <v>0</v>
      </c>
    </row>
    <row r="226" spans="3:11" x14ac:dyDescent="0.25">
      <c r="C226" s="10"/>
      <c r="J226">
        <f t="shared" si="6"/>
        <v>0</v>
      </c>
      <c r="K226" s="10">
        <f t="shared" si="7"/>
        <v>0</v>
      </c>
    </row>
    <row r="227" spans="3:11" x14ac:dyDescent="0.25">
      <c r="C227" s="10"/>
      <c r="J227">
        <f t="shared" si="6"/>
        <v>0</v>
      </c>
      <c r="K227" s="10">
        <f t="shared" si="7"/>
        <v>0</v>
      </c>
    </row>
    <row r="228" spans="3:11" x14ac:dyDescent="0.25">
      <c r="C228" s="10"/>
      <c r="J228">
        <f t="shared" si="6"/>
        <v>0</v>
      </c>
      <c r="K228" s="10">
        <f t="shared" si="7"/>
        <v>0</v>
      </c>
    </row>
    <row r="229" spans="3:11" x14ac:dyDescent="0.25">
      <c r="C229" s="10"/>
      <c r="J229">
        <f t="shared" si="6"/>
        <v>0</v>
      </c>
      <c r="K229" s="10">
        <f t="shared" si="7"/>
        <v>0</v>
      </c>
    </row>
    <row r="230" spans="3:11" x14ac:dyDescent="0.25">
      <c r="C230" s="10"/>
      <c r="J230">
        <f t="shared" si="6"/>
        <v>0</v>
      </c>
      <c r="K230" s="10">
        <f t="shared" si="7"/>
        <v>0</v>
      </c>
    </row>
    <row r="231" spans="3:11" x14ac:dyDescent="0.25">
      <c r="C231" s="10"/>
      <c r="J231">
        <f t="shared" si="6"/>
        <v>0</v>
      </c>
      <c r="K231" s="10">
        <f t="shared" si="7"/>
        <v>0</v>
      </c>
    </row>
    <row r="232" spans="3:11" x14ac:dyDescent="0.25">
      <c r="C232" s="10"/>
      <c r="J232">
        <f t="shared" si="6"/>
        <v>0</v>
      </c>
      <c r="K232" s="10">
        <f t="shared" si="7"/>
        <v>0</v>
      </c>
    </row>
    <row r="233" spans="3:11" x14ac:dyDescent="0.25">
      <c r="C233" s="10"/>
      <c r="J233">
        <f t="shared" si="6"/>
        <v>0</v>
      </c>
      <c r="K233" s="10">
        <f t="shared" si="7"/>
        <v>0</v>
      </c>
    </row>
    <row r="234" spans="3:11" x14ac:dyDescent="0.25">
      <c r="C234" s="10"/>
      <c r="J234">
        <f t="shared" si="6"/>
        <v>0</v>
      </c>
      <c r="K234" s="10">
        <f t="shared" si="7"/>
        <v>0</v>
      </c>
    </row>
    <row r="235" spans="3:11" x14ac:dyDescent="0.25">
      <c r="C235" s="10"/>
      <c r="J235">
        <f t="shared" si="6"/>
        <v>0</v>
      </c>
      <c r="K235" s="10">
        <f t="shared" si="7"/>
        <v>0</v>
      </c>
    </row>
    <row r="236" spans="3:11" x14ac:dyDescent="0.25">
      <c r="C236" s="10"/>
      <c r="J236">
        <f t="shared" si="6"/>
        <v>0</v>
      </c>
      <c r="K236" s="10">
        <f t="shared" si="7"/>
        <v>0</v>
      </c>
    </row>
    <row r="237" spans="3:11" x14ac:dyDescent="0.25">
      <c r="C237" s="10"/>
      <c r="J237">
        <f t="shared" si="6"/>
        <v>0</v>
      </c>
      <c r="K237" s="10">
        <f t="shared" si="7"/>
        <v>0</v>
      </c>
    </row>
    <row r="238" spans="3:11" x14ac:dyDescent="0.25">
      <c r="C238" s="10"/>
      <c r="J238">
        <f t="shared" si="6"/>
        <v>0</v>
      </c>
      <c r="K238" s="10">
        <f t="shared" si="7"/>
        <v>0</v>
      </c>
    </row>
    <row r="239" spans="3:11" x14ac:dyDescent="0.25">
      <c r="C239" s="10"/>
      <c r="J239">
        <f t="shared" si="6"/>
        <v>0</v>
      </c>
      <c r="K239" s="10">
        <f t="shared" si="7"/>
        <v>0</v>
      </c>
    </row>
    <row r="240" spans="3:11" x14ac:dyDescent="0.25">
      <c r="C240" s="10"/>
      <c r="J240">
        <f t="shared" si="6"/>
        <v>0</v>
      </c>
      <c r="K240" s="10">
        <f t="shared" si="7"/>
        <v>0</v>
      </c>
    </row>
    <row r="241" spans="3:11" x14ac:dyDescent="0.25">
      <c r="C241" s="10"/>
      <c r="J241">
        <f t="shared" si="6"/>
        <v>0</v>
      </c>
      <c r="K241" s="10">
        <f t="shared" si="7"/>
        <v>0</v>
      </c>
    </row>
    <row r="242" spans="3:11" x14ac:dyDescent="0.25">
      <c r="C242" s="10"/>
      <c r="J242">
        <f t="shared" si="6"/>
        <v>0</v>
      </c>
      <c r="K242" s="10">
        <f t="shared" si="7"/>
        <v>0</v>
      </c>
    </row>
    <row r="243" spans="3:11" x14ac:dyDescent="0.25">
      <c r="C243" s="10"/>
      <c r="J243">
        <f t="shared" si="6"/>
        <v>0</v>
      </c>
      <c r="K243" s="10">
        <f t="shared" si="7"/>
        <v>0</v>
      </c>
    </row>
    <row r="244" spans="3:11" x14ac:dyDescent="0.25">
      <c r="C244" s="10"/>
      <c r="J244">
        <f t="shared" si="6"/>
        <v>0</v>
      </c>
      <c r="K244" s="10">
        <f t="shared" si="7"/>
        <v>0</v>
      </c>
    </row>
    <row r="245" spans="3:11" x14ac:dyDescent="0.25">
      <c r="C245" s="10"/>
      <c r="J245">
        <f t="shared" si="6"/>
        <v>0</v>
      </c>
      <c r="K245" s="10">
        <f t="shared" si="7"/>
        <v>0</v>
      </c>
    </row>
    <row r="246" spans="3:11" x14ac:dyDescent="0.25">
      <c r="C246" s="10"/>
      <c r="J246">
        <f t="shared" si="6"/>
        <v>0</v>
      </c>
      <c r="K246" s="10">
        <f t="shared" si="7"/>
        <v>0</v>
      </c>
    </row>
    <row r="247" spans="3:11" x14ac:dyDescent="0.25">
      <c r="C247" s="10"/>
      <c r="J247">
        <f t="shared" si="6"/>
        <v>0</v>
      </c>
      <c r="K247" s="10">
        <f t="shared" si="7"/>
        <v>0</v>
      </c>
    </row>
    <row r="248" spans="3:11" x14ac:dyDescent="0.25">
      <c r="C248" s="10"/>
      <c r="J248">
        <f t="shared" si="6"/>
        <v>0</v>
      </c>
      <c r="K248" s="10">
        <f t="shared" si="7"/>
        <v>0</v>
      </c>
    </row>
    <row r="249" spans="3:11" x14ac:dyDescent="0.25">
      <c r="C249" s="10"/>
      <c r="J249">
        <f t="shared" si="6"/>
        <v>0</v>
      </c>
      <c r="K249" s="10">
        <f t="shared" si="7"/>
        <v>0</v>
      </c>
    </row>
    <row r="250" spans="3:11" x14ac:dyDescent="0.25">
      <c r="C250" s="10"/>
      <c r="J250">
        <f t="shared" si="6"/>
        <v>0</v>
      </c>
      <c r="K250" s="10">
        <f t="shared" si="7"/>
        <v>0</v>
      </c>
    </row>
    <row r="251" spans="3:11" x14ac:dyDescent="0.25">
      <c r="C251" s="10"/>
      <c r="J251">
        <f t="shared" si="6"/>
        <v>0</v>
      </c>
      <c r="K251" s="10">
        <f t="shared" si="7"/>
        <v>0</v>
      </c>
    </row>
    <row r="252" spans="3:11" x14ac:dyDescent="0.25">
      <c r="C252" s="10"/>
      <c r="J252">
        <f t="shared" si="6"/>
        <v>0</v>
      </c>
      <c r="K252" s="10">
        <f t="shared" si="7"/>
        <v>0</v>
      </c>
    </row>
    <row r="253" spans="3:11" x14ac:dyDescent="0.25">
      <c r="C253" s="10"/>
      <c r="J253">
        <f t="shared" si="6"/>
        <v>0</v>
      </c>
      <c r="K253" s="10">
        <f t="shared" si="7"/>
        <v>0</v>
      </c>
    </row>
    <row r="254" spans="3:11" x14ac:dyDescent="0.25">
      <c r="C254" s="10"/>
      <c r="J254">
        <f t="shared" si="6"/>
        <v>0</v>
      </c>
      <c r="K254" s="10">
        <f t="shared" si="7"/>
        <v>0</v>
      </c>
    </row>
    <row r="255" spans="3:11" x14ac:dyDescent="0.25">
      <c r="C255" s="10"/>
      <c r="J255">
        <f t="shared" si="6"/>
        <v>0</v>
      </c>
      <c r="K255" s="10">
        <f t="shared" si="7"/>
        <v>0</v>
      </c>
    </row>
    <row r="256" spans="3:11" x14ac:dyDescent="0.25">
      <c r="C256" s="10"/>
      <c r="J256">
        <f t="shared" si="6"/>
        <v>0</v>
      </c>
      <c r="K256" s="10">
        <f t="shared" si="7"/>
        <v>0</v>
      </c>
    </row>
    <row r="257" spans="3:11" x14ac:dyDescent="0.25">
      <c r="C257" s="10"/>
      <c r="J257">
        <f t="shared" si="6"/>
        <v>0</v>
      </c>
      <c r="K257" s="10">
        <f t="shared" si="7"/>
        <v>0</v>
      </c>
    </row>
    <row r="258" spans="3:11" x14ac:dyDescent="0.25">
      <c r="C258" s="10"/>
      <c r="J258">
        <f t="shared" si="6"/>
        <v>0</v>
      </c>
      <c r="K258" s="10">
        <f t="shared" si="7"/>
        <v>0</v>
      </c>
    </row>
    <row r="259" spans="3:11" x14ac:dyDescent="0.25">
      <c r="C259" s="10"/>
      <c r="J259">
        <f t="shared" si="6"/>
        <v>0</v>
      </c>
      <c r="K259" s="10">
        <f t="shared" si="7"/>
        <v>0</v>
      </c>
    </row>
    <row r="260" spans="3:11" x14ac:dyDescent="0.25">
      <c r="C260" s="10"/>
      <c r="J260">
        <f t="shared" si="6"/>
        <v>0</v>
      </c>
      <c r="K260" s="10">
        <f t="shared" si="7"/>
        <v>0</v>
      </c>
    </row>
    <row r="261" spans="3:11" x14ac:dyDescent="0.25">
      <c r="C261" s="10"/>
      <c r="J261">
        <f t="shared" si="6"/>
        <v>0</v>
      </c>
      <c r="K261" s="10">
        <f t="shared" si="7"/>
        <v>0</v>
      </c>
    </row>
    <row r="262" spans="3:11" x14ac:dyDescent="0.25">
      <c r="C262" s="10"/>
      <c r="J262">
        <f t="shared" si="6"/>
        <v>0</v>
      </c>
      <c r="K262" s="10">
        <f t="shared" si="7"/>
        <v>0</v>
      </c>
    </row>
    <row r="263" spans="3:11" x14ac:dyDescent="0.25">
      <c r="C263" s="10"/>
      <c r="J263">
        <f t="shared" si="6"/>
        <v>0</v>
      </c>
      <c r="K263" s="10">
        <f t="shared" si="7"/>
        <v>0</v>
      </c>
    </row>
    <row r="264" spans="3:11" x14ac:dyDescent="0.25">
      <c r="C264" s="10"/>
      <c r="J264">
        <f t="shared" si="6"/>
        <v>0</v>
      </c>
      <c r="K264" s="10">
        <f t="shared" si="7"/>
        <v>0</v>
      </c>
    </row>
    <row r="265" spans="3:11" x14ac:dyDescent="0.25">
      <c r="C265" s="10"/>
      <c r="J265">
        <f t="shared" si="6"/>
        <v>0</v>
      </c>
      <c r="K265" s="10">
        <f t="shared" si="7"/>
        <v>0</v>
      </c>
    </row>
    <row r="266" spans="3:11" x14ac:dyDescent="0.25">
      <c r="C266" s="10"/>
      <c r="J266">
        <f t="shared" ref="J266:J329" si="8">-(B266*A266)</f>
        <v>0</v>
      </c>
      <c r="K266" s="10">
        <f t="shared" ref="K266:K329" si="9">B266*1000/$D$7</f>
        <v>0</v>
      </c>
    </row>
    <row r="267" spans="3:11" x14ac:dyDescent="0.25">
      <c r="C267" s="10"/>
      <c r="J267">
        <f t="shared" si="8"/>
        <v>0</v>
      </c>
      <c r="K267" s="10">
        <f t="shared" si="9"/>
        <v>0</v>
      </c>
    </row>
    <row r="268" spans="3:11" x14ac:dyDescent="0.25">
      <c r="C268" s="10"/>
      <c r="J268">
        <f t="shared" si="8"/>
        <v>0</v>
      </c>
      <c r="K268" s="10">
        <f t="shared" si="9"/>
        <v>0</v>
      </c>
    </row>
    <row r="269" spans="3:11" x14ac:dyDescent="0.25">
      <c r="C269" s="10"/>
      <c r="J269">
        <f t="shared" si="8"/>
        <v>0</v>
      </c>
      <c r="K269" s="10">
        <f t="shared" si="9"/>
        <v>0</v>
      </c>
    </row>
    <row r="270" spans="3:11" x14ac:dyDescent="0.25">
      <c r="C270" s="10"/>
      <c r="J270">
        <f t="shared" si="8"/>
        <v>0</v>
      </c>
      <c r="K270" s="10">
        <f t="shared" si="9"/>
        <v>0</v>
      </c>
    </row>
    <row r="271" spans="3:11" x14ac:dyDescent="0.25">
      <c r="C271" s="10"/>
      <c r="J271">
        <f t="shared" si="8"/>
        <v>0</v>
      </c>
      <c r="K271" s="10">
        <f t="shared" si="9"/>
        <v>0</v>
      </c>
    </row>
    <row r="272" spans="3:11" x14ac:dyDescent="0.25">
      <c r="C272" s="10"/>
      <c r="J272">
        <f t="shared" si="8"/>
        <v>0</v>
      </c>
      <c r="K272" s="10">
        <f t="shared" si="9"/>
        <v>0</v>
      </c>
    </row>
    <row r="273" spans="3:11" x14ac:dyDescent="0.25">
      <c r="C273" s="10"/>
      <c r="J273">
        <f t="shared" si="8"/>
        <v>0</v>
      </c>
      <c r="K273" s="10">
        <f t="shared" si="9"/>
        <v>0</v>
      </c>
    </row>
    <row r="274" spans="3:11" x14ac:dyDescent="0.25">
      <c r="C274" s="10"/>
      <c r="J274">
        <f t="shared" si="8"/>
        <v>0</v>
      </c>
      <c r="K274" s="10">
        <f t="shared" si="9"/>
        <v>0</v>
      </c>
    </row>
    <row r="275" spans="3:11" x14ac:dyDescent="0.25">
      <c r="C275" s="10"/>
      <c r="J275">
        <f t="shared" si="8"/>
        <v>0</v>
      </c>
      <c r="K275" s="10">
        <f t="shared" si="9"/>
        <v>0</v>
      </c>
    </row>
    <row r="276" spans="3:11" x14ac:dyDescent="0.25">
      <c r="C276" s="10"/>
      <c r="J276">
        <f t="shared" si="8"/>
        <v>0</v>
      </c>
      <c r="K276" s="10">
        <f t="shared" si="9"/>
        <v>0</v>
      </c>
    </row>
    <row r="277" spans="3:11" x14ac:dyDescent="0.25">
      <c r="C277" s="10"/>
      <c r="J277">
        <f t="shared" si="8"/>
        <v>0</v>
      </c>
      <c r="K277" s="10">
        <f t="shared" si="9"/>
        <v>0</v>
      </c>
    </row>
    <row r="278" spans="3:11" x14ac:dyDescent="0.25">
      <c r="C278" s="10"/>
      <c r="J278">
        <f t="shared" si="8"/>
        <v>0</v>
      </c>
      <c r="K278" s="10">
        <f t="shared" si="9"/>
        <v>0</v>
      </c>
    </row>
    <row r="279" spans="3:11" x14ac:dyDescent="0.25">
      <c r="C279" s="10"/>
      <c r="J279">
        <f t="shared" si="8"/>
        <v>0</v>
      </c>
      <c r="K279" s="10">
        <f t="shared" si="9"/>
        <v>0</v>
      </c>
    </row>
    <row r="280" spans="3:11" x14ac:dyDescent="0.25">
      <c r="C280" s="10"/>
      <c r="J280">
        <f t="shared" si="8"/>
        <v>0</v>
      </c>
      <c r="K280" s="10">
        <f t="shared" si="9"/>
        <v>0</v>
      </c>
    </row>
    <row r="281" spans="3:11" x14ac:dyDescent="0.25">
      <c r="C281" s="10"/>
      <c r="J281">
        <f t="shared" si="8"/>
        <v>0</v>
      </c>
      <c r="K281" s="10">
        <f t="shared" si="9"/>
        <v>0</v>
      </c>
    </row>
    <row r="282" spans="3:11" x14ac:dyDescent="0.25">
      <c r="C282" s="10"/>
      <c r="J282">
        <f t="shared" si="8"/>
        <v>0</v>
      </c>
      <c r="K282" s="10">
        <f t="shared" si="9"/>
        <v>0</v>
      </c>
    </row>
    <row r="283" spans="3:11" x14ac:dyDescent="0.25">
      <c r="C283" s="10"/>
      <c r="J283">
        <f t="shared" si="8"/>
        <v>0</v>
      </c>
      <c r="K283" s="10">
        <f t="shared" si="9"/>
        <v>0</v>
      </c>
    </row>
    <row r="284" spans="3:11" x14ac:dyDescent="0.25">
      <c r="C284" s="10"/>
      <c r="J284">
        <f t="shared" si="8"/>
        <v>0</v>
      </c>
      <c r="K284" s="10">
        <f t="shared" si="9"/>
        <v>0</v>
      </c>
    </row>
    <row r="285" spans="3:11" x14ac:dyDescent="0.25">
      <c r="C285" s="10"/>
      <c r="J285">
        <f t="shared" si="8"/>
        <v>0</v>
      </c>
      <c r="K285" s="10">
        <f t="shared" si="9"/>
        <v>0</v>
      </c>
    </row>
    <row r="286" spans="3:11" x14ac:dyDescent="0.25">
      <c r="C286" s="10"/>
      <c r="J286">
        <f t="shared" si="8"/>
        <v>0</v>
      </c>
      <c r="K286" s="10">
        <f t="shared" si="9"/>
        <v>0</v>
      </c>
    </row>
    <row r="287" spans="3:11" x14ac:dyDescent="0.25">
      <c r="C287" s="10"/>
      <c r="J287">
        <f t="shared" si="8"/>
        <v>0</v>
      </c>
      <c r="K287" s="10">
        <f t="shared" si="9"/>
        <v>0</v>
      </c>
    </row>
    <row r="288" spans="3:11" x14ac:dyDescent="0.25">
      <c r="C288" s="10"/>
      <c r="J288">
        <f t="shared" si="8"/>
        <v>0</v>
      </c>
      <c r="K288" s="10">
        <f t="shared" si="9"/>
        <v>0</v>
      </c>
    </row>
    <row r="289" spans="3:11" x14ac:dyDescent="0.25">
      <c r="C289" s="10"/>
      <c r="J289">
        <f t="shared" si="8"/>
        <v>0</v>
      </c>
      <c r="K289" s="10">
        <f t="shared" si="9"/>
        <v>0</v>
      </c>
    </row>
    <row r="290" spans="3:11" x14ac:dyDescent="0.25">
      <c r="C290" s="10"/>
      <c r="J290">
        <f t="shared" si="8"/>
        <v>0</v>
      </c>
      <c r="K290" s="10">
        <f t="shared" si="9"/>
        <v>0</v>
      </c>
    </row>
    <row r="291" spans="3:11" x14ac:dyDescent="0.25">
      <c r="C291" s="10"/>
      <c r="J291">
        <f t="shared" si="8"/>
        <v>0</v>
      </c>
      <c r="K291" s="10">
        <f t="shared" si="9"/>
        <v>0</v>
      </c>
    </row>
    <row r="292" spans="3:11" x14ac:dyDescent="0.25">
      <c r="C292" s="10"/>
      <c r="J292">
        <f t="shared" si="8"/>
        <v>0</v>
      </c>
      <c r="K292" s="10">
        <f t="shared" si="9"/>
        <v>0</v>
      </c>
    </row>
    <row r="293" spans="3:11" x14ac:dyDescent="0.25">
      <c r="C293" s="10"/>
      <c r="J293">
        <f t="shared" si="8"/>
        <v>0</v>
      </c>
      <c r="K293" s="10">
        <f t="shared" si="9"/>
        <v>0</v>
      </c>
    </row>
    <row r="294" spans="3:11" x14ac:dyDescent="0.25">
      <c r="C294" s="10"/>
      <c r="J294">
        <f t="shared" si="8"/>
        <v>0</v>
      </c>
      <c r="K294" s="10">
        <f t="shared" si="9"/>
        <v>0</v>
      </c>
    </row>
    <row r="295" spans="3:11" x14ac:dyDescent="0.25">
      <c r="C295" s="10"/>
      <c r="J295">
        <f t="shared" si="8"/>
        <v>0</v>
      </c>
      <c r="K295" s="10">
        <f t="shared" si="9"/>
        <v>0</v>
      </c>
    </row>
    <row r="296" spans="3:11" x14ac:dyDescent="0.25">
      <c r="C296" s="10"/>
      <c r="J296">
        <f t="shared" si="8"/>
        <v>0</v>
      </c>
      <c r="K296" s="10">
        <f t="shared" si="9"/>
        <v>0</v>
      </c>
    </row>
    <row r="297" spans="3:11" x14ac:dyDescent="0.25">
      <c r="C297" s="10"/>
      <c r="J297">
        <f t="shared" si="8"/>
        <v>0</v>
      </c>
      <c r="K297" s="10">
        <f t="shared" si="9"/>
        <v>0</v>
      </c>
    </row>
    <row r="298" spans="3:11" x14ac:dyDescent="0.25">
      <c r="C298" s="10"/>
      <c r="J298">
        <f t="shared" si="8"/>
        <v>0</v>
      </c>
      <c r="K298" s="10">
        <f t="shared" si="9"/>
        <v>0</v>
      </c>
    </row>
    <row r="299" spans="3:11" x14ac:dyDescent="0.25">
      <c r="C299" s="10"/>
      <c r="J299">
        <f t="shared" si="8"/>
        <v>0</v>
      </c>
      <c r="K299" s="10">
        <f t="shared" si="9"/>
        <v>0</v>
      </c>
    </row>
    <row r="300" spans="3:11" x14ac:dyDescent="0.25">
      <c r="C300" s="10"/>
      <c r="J300">
        <f t="shared" si="8"/>
        <v>0</v>
      </c>
      <c r="K300" s="10">
        <f t="shared" si="9"/>
        <v>0</v>
      </c>
    </row>
    <row r="301" spans="3:11" x14ac:dyDescent="0.25">
      <c r="C301" s="10"/>
      <c r="J301">
        <f t="shared" si="8"/>
        <v>0</v>
      </c>
      <c r="K301" s="10">
        <f t="shared" si="9"/>
        <v>0</v>
      </c>
    </row>
    <row r="302" spans="3:11" x14ac:dyDescent="0.25">
      <c r="C302" s="10"/>
      <c r="J302">
        <f t="shared" si="8"/>
        <v>0</v>
      </c>
      <c r="K302" s="10">
        <f t="shared" si="9"/>
        <v>0</v>
      </c>
    </row>
    <row r="303" spans="3:11" x14ac:dyDescent="0.25">
      <c r="C303" s="10"/>
      <c r="J303">
        <f t="shared" si="8"/>
        <v>0</v>
      </c>
      <c r="K303" s="10">
        <f t="shared" si="9"/>
        <v>0</v>
      </c>
    </row>
    <row r="304" spans="3:11" x14ac:dyDescent="0.25">
      <c r="C304" s="10"/>
      <c r="J304">
        <f t="shared" si="8"/>
        <v>0</v>
      </c>
      <c r="K304" s="10">
        <f t="shared" si="9"/>
        <v>0</v>
      </c>
    </row>
    <row r="305" spans="3:11" x14ac:dyDescent="0.25">
      <c r="C305" s="10"/>
      <c r="J305">
        <f t="shared" si="8"/>
        <v>0</v>
      </c>
      <c r="K305" s="10">
        <f t="shared" si="9"/>
        <v>0</v>
      </c>
    </row>
    <row r="306" spans="3:11" x14ac:dyDescent="0.25">
      <c r="C306" s="10"/>
      <c r="J306">
        <f t="shared" si="8"/>
        <v>0</v>
      </c>
      <c r="K306" s="10">
        <f t="shared" si="9"/>
        <v>0</v>
      </c>
    </row>
    <row r="307" spans="3:11" x14ac:dyDescent="0.25">
      <c r="C307" s="10"/>
      <c r="J307">
        <f t="shared" si="8"/>
        <v>0</v>
      </c>
      <c r="K307" s="10">
        <f t="shared" si="9"/>
        <v>0</v>
      </c>
    </row>
    <row r="308" spans="3:11" x14ac:dyDescent="0.25">
      <c r="C308" s="10"/>
      <c r="J308">
        <f t="shared" si="8"/>
        <v>0</v>
      </c>
      <c r="K308" s="10">
        <f t="shared" si="9"/>
        <v>0</v>
      </c>
    </row>
    <row r="309" spans="3:11" x14ac:dyDescent="0.25">
      <c r="C309" s="10"/>
      <c r="J309">
        <f t="shared" si="8"/>
        <v>0</v>
      </c>
      <c r="K309" s="10">
        <f t="shared" si="9"/>
        <v>0</v>
      </c>
    </row>
    <row r="310" spans="3:11" x14ac:dyDescent="0.25">
      <c r="C310" s="10"/>
      <c r="J310">
        <f t="shared" si="8"/>
        <v>0</v>
      </c>
      <c r="K310" s="10">
        <f t="shared" si="9"/>
        <v>0</v>
      </c>
    </row>
    <row r="311" spans="3:11" x14ac:dyDescent="0.25">
      <c r="C311" s="10"/>
      <c r="J311">
        <f t="shared" si="8"/>
        <v>0</v>
      </c>
      <c r="K311" s="10">
        <f t="shared" si="9"/>
        <v>0</v>
      </c>
    </row>
    <row r="312" spans="3:11" x14ac:dyDescent="0.25">
      <c r="C312" s="10"/>
      <c r="J312">
        <f t="shared" si="8"/>
        <v>0</v>
      </c>
      <c r="K312" s="10">
        <f t="shared" si="9"/>
        <v>0</v>
      </c>
    </row>
    <row r="313" spans="3:11" x14ac:dyDescent="0.25">
      <c r="C313" s="10"/>
      <c r="J313">
        <f t="shared" si="8"/>
        <v>0</v>
      </c>
      <c r="K313" s="10">
        <f t="shared" si="9"/>
        <v>0</v>
      </c>
    </row>
    <row r="314" spans="3:11" x14ac:dyDescent="0.25">
      <c r="C314" s="10"/>
      <c r="J314">
        <f t="shared" si="8"/>
        <v>0</v>
      </c>
      <c r="K314" s="10">
        <f t="shared" si="9"/>
        <v>0</v>
      </c>
    </row>
    <row r="315" spans="3:11" x14ac:dyDescent="0.25">
      <c r="C315" s="10"/>
      <c r="J315">
        <f t="shared" si="8"/>
        <v>0</v>
      </c>
      <c r="K315" s="10">
        <f t="shared" si="9"/>
        <v>0</v>
      </c>
    </row>
    <row r="316" spans="3:11" x14ac:dyDescent="0.25">
      <c r="C316" s="10"/>
      <c r="J316">
        <f t="shared" si="8"/>
        <v>0</v>
      </c>
      <c r="K316" s="10">
        <f t="shared" si="9"/>
        <v>0</v>
      </c>
    </row>
    <row r="317" spans="3:11" x14ac:dyDescent="0.25">
      <c r="C317" s="10"/>
      <c r="J317">
        <f t="shared" si="8"/>
        <v>0</v>
      </c>
      <c r="K317" s="10">
        <f t="shared" si="9"/>
        <v>0</v>
      </c>
    </row>
    <row r="318" spans="3:11" x14ac:dyDescent="0.25">
      <c r="C318" s="10"/>
      <c r="J318">
        <f t="shared" si="8"/>
        <v>0</v>
      </c>
      <c r="K318" s="10">
        <f t="shared" si="9"/>
        <v>0</v>
      </c>
    </row>
    <row r="319" spans="3:11" x14ac:dyDescent="0.25">
      <c r="C319" s="10"/>
      <c r="J319">
        <f t="shared" si="8"/>
        <v>0</v>
      </c>
      <c r="K319" s="10">
        <f t="shared" si="9"/>
        <v>0</v>
      </c>
    </row>
    <row r="320" spans="3:11" x14ac:dyDescent="0.25">
      <c r="C320" s="10"/>
      <c r="J320">
        <f t="shared" si="8"/>
        <v>0</v>
      </c>
      <c r="K320" s="10">
        <f t="shared" si="9"/>
        <v>0</v>
      </c>
    </row>
    <row r="321" spans="3:11" x14ac:dyDescent="0.25">
      <c r="C321" s="10"/>
      <c r="J321">
        <f t="shared" si="8"/>
        <v>0</v>
      </c>
      <c r="K321" s="10">
        <f t="shared" si="9"/>
        <v>0</v>
      </c>
    </row>
    <row r="322" spans="3:11" x14ac:dyDescent="0.25">
      <c r="C322" s="10"/>
      <c r="J322">
        <f t="shared" si="8"/>
        <v>0</v>
      </c>
      <c r="K322" s="10">
        <f t="shared" si="9"/>
        <v>0</v>
      </c>
    </row>
    <row r="323" spans="3:11" x14ac:dyDescent="0.25">
      <c r="C323" s="10"/>
      <c r="J323">
        <f t="shared" si="8"/>
        <v>0</v>
      </c>
      <c r="K323" s="10">
        <f t="shared" si="9"/>
        <v>0</v>
      </c>
    </row>
    <row r="324" spans="3:11" x14ac:dyDescent="0.25">
      <c r="C324" s="10"/>
      <c r="J324">
        <f t="shared" si="8"/>
        <v>0</v>
      </c>
      <c r="K324" s="10">
        <f t="shared" si="9"/>
        <v>0</v>
      </c>
    </row>
    <row r="325" spans="3:11" x14ac:dyDescent="0.25">
      <c r="C325" s="10"/>
      <c r="J325">
        <f t="shared" si="8"/>
        <v>0</v>
      </c>
      <c r="K325" s="10">
        <f t="shared" si="9"/>
        <v>0</v>
      </c>
    </row>
    <row r="326" spans="3:11" x14ac:dyDescent="0.25">
      <c r="C326" s="10"/>
      <c r="J326">
        <f t="shared" si="8"/>
        <v>0</v>
      </c>
      <c r="K326" s="10">
        <f t="shared" si="9"/>
        <v>0</v>
      </c>
    </row>
    <row r="327" spans="3:11" x14ac:dyDescent="0.25">
      <c r="C327" s="10"/>
      <c r="J327">
        <f t="shared" si="8"/>
        <v>0</v>
      </c>
      <c r="K327" s="10">
        <f t="shared" si="9"/>
        <v>0</v>
      </c>
    </row>
    <row r="328" spans="3:11" x14ac:dyDescent="0.25">
      <c r="C328" s="10"/>
      <c r="J328">
        <f t="shared" si="8"/>
        <v>0</v>
      </c>
      <c r="K328" s="10">
        <f t="shared" si="9"/>
        <v>0</v>
      </c>
    </row>
    <row r="329" spans="3:11" x14ac:dyDescent="0.25">
      <c r="C329" s="10"/>
      <c r="J329">
        <f t="shared" si="8"/>
        <v>0</v>
      </c>
      <c r="K329" s="10">
        <f t="shared" si="9"/>
        <v>0</v>
      </c>
    </row>
    <row r="330" spans="3:11" x14ac:dyDescent="0.25">
      <c r="C330" s="10"/>
      <c r="J330">
        <f t="shared" ref="J330:J393" si="10">-(B330*A330)</f>
        <v>0</v>
      </c>
      <c r="K330" s="10">
        <f t="shared" ref="K330:K393" si="11">B330*1000/$D$7</f>
        <v>0</v>
      </c>
    </row>
    <row r="331" spans="3:11" x14ac:dyDescent="0.25">
      <c r="C331" s="10"/>
      <c r="J331">
        <f t="shared" si="10"/>
        <v>0</v>
      </c>
      <c r="K331" s="10">
        <f t="shared" si="11"/>
        <v>0</v>
      </c>
    </row>
    <row r="332" spans="3:11" x14ac:dyDescent="0.25">
      <c r="C332" s="10"/>
      <c r="J332">
        <f t="shared" si="10"/>
        <v>0</v>
      </c>
      <c r="K332" s="10">
        <f t="shared" si="11"/>
        <v>0</v>
      </c>
    </row>
    <row r="333" spans="3:11" x14ac:dyDescent="0.25">
      <c r="C333" s="10"/>
      <c r="J333">
        <f t="shared" si="10"/>
        <v>0</v>
      </c>
      <c r="K333" s="10">
        <f t="shared" si="11"/>
        <v>0</v>
      </c>
    </row>
    <row r="334" spans="3:11" x14ac:dyDescent="0.25">
      <c r="C334" s="10"/>
      <c r="J334">
        <f t="shared" si="10"/>
        <v>0</v>
      </c>
      <c r="K334" s="10">
        <f t="shared" si="11"/>
        <v>0</v>
      </c>
    </row>
    <row r="335" spans="3:11" x14ac:dyDescent="0.25">
      <c r="C335" s="10"/>
      <c r="J335">
        <f t="shared" si="10"/>
        <v>0</v>
      </c>
      <c r="K335" s="10">
        <f t="shared" si="11"/>
        <v>0</v>
      </c>
    </row>
    <row r="336" spans="3:11" x14ac:dyDescent="0.25">
      <c r="C336" s="10"/>
      <c r="J336">
        <f t="shared" si="10"/>
        <v>0</v>
      </c>
      <c r="K336" s="10">
        <f t="shared" si="11"/>
        <v>0</v>
      </c>
    </row>
    <row r="337" spans="3:11" x14ac:dyDescent="0.25">
      <c r="C337" s="10"/>
      <c r="J337">
        <f t="shared" si="10"/>
        <v>0</v>
      </c>
      <c r="K337" s="10">
        <f t="shared" si="11"/>
        <v>0</v>
      </c>
    </row>
    <row r="338" spans="3:11" x14ac:dyDescent="0.25">
      <c r="C338" s="10"/>
      <c r="J338">
        <f t="shared" si="10"/>
        <v>0</v>
      </c>
      <c r="K338" s="10">
        <f t="shared" si="11"/>
        <v>0</v>
      </c>
    </row>
    <row r="339" spans="3:11" x14ac:dyDescent="0.25">
      <c r="C339" s="10"/>
      <c r="J339">
        <f t="shared" si="10"/>
        <v>0</v>
      </c>
      <c r="K339" s="10">
        <f t="shared" si="11"/>
        <v>0</v>
      </c>
    </row>
    <row r="340" spans="3:11" x14ac:dyDescent="0.25">
      <c r="C340" s="10"/>
      <c r="J340">
        <f t="shared" si="10"/>
        <v>0</v>
      </c>
      <c r="K340" s="10">
        <f t="shared" si="11"/>
        <v>0</v>
      </c>
    </row>
    <row r="341" spans="3:11" x14ac:dyDescent="0.25">
      <c r="C341" s="10"/>
      <c r="J341">
        <f t="shared" si="10"/>
        <v>0</v>
      </c>
      <c r="K341" s="10">
        <f t="shared" si="11"/>
        <v>0</v>
      </c>
    </row>
    <row r="342" spans="3:11" x14ac:dyDescent="0.25">
      <c r="C342" s="10"/>
      <c r="J342">
        <f t="shared" si="10"/>
        <v>0</v>
      </c>
      <c r="K342" s="10">
        <f t="shared" si="11"/>
        <v>0</v>
      </c>
    </row>
    <row r="343" spans="3:11" x14ac:dyDescent="0.25">
      <c r="C343" s="10"/>
      <c r="J343">
        <f t="shared" si="10"/>
        <v>0</v>
      </c>
      <c r="K343" s="10">
        <f t="shared" si="11"/>
        <v>0</v>
      </c>
    </row>
    <row r="344" spans="3:11" x14ac:dyDescent="0.25">
      <c r="C344" s="10"/>
      <c r="J344">
        <f t="shared" si="10"/>
        <v>0</v>
      </c>
      <c r="K344" s="10">
        <f t="shared" si="11"/>
        <v>0</v>
      </c>
    </row>
    <row r="345" spans="3:11" x14ac:dyDescent="0.25">
      <c r="C345" s="10"/>
      <c r="J345">
        <f t="shared" si="10"/>
        <v>0</v>
      </c>
      <c r="K345" s="10">
        <f t="shared" si="11"/>
        <v>0</v>
      </c>
    </row>
    <row r="346" spans="3:11" x14ac:dyDescent="0.25">
      <c r="C346" s="10"/>
      <c r="J346">
        <f t="shared" si="10"/>
        <v>0</v>
      </c>
      <c r="K346" s="10">
        <f t="shared" si="11"/>
        <v>0</v>
      </c>
    </row>
    <row r="347" spans="3:11" x14ac:dyDescent="0.25">
      <c r="C347" s="10"/>
      <c r="J347">
        <f t="shared" si="10"/>
        <v>0</v>
      </c>
      <c r="K347" s="10">
        <f t="shared" si="11"/>
        <v>0</v>
      </c>
    </row>
    <row r="348" spans="3:11" x14ac:dyDescent="0.25">
      <c r="C348" s="10"/>
      <c r="J348">
        <f t="shared" si="10"/>
        <v>0</v>
      </c>
      <c r="K348" s="10">
        <f t="shared" si="11"/>
        <v>0</v>
      </c>
    </row>
    <row r="349" spans="3:11" x14ac:dyDescent="0.25">
      <c r="C349" s="10"/>
      <c r="J349">
        <f t="shared" si="10"/>
        <v>0</v>
      </c>
      <c r="K349" s="10">
        <f t="shared" si="11"/>
        <v>0</v>
      </c>
    </row>
    <row r="350" spans="3:11" x14ac:dyDescent="0.25">
      <c r="C350" s="10"/>
      <c r="J350">
        <f t="shared" si="10"/>
        <v>0</v>
      </c>
      <c r="K350" s="10">
        <f t="shared" si="11"/>
        <v>0</v>
      </c>
    </row>
    <row r="351" spans="3:11" x14ac:dyDescent="0.25">
      <c r="C351" s="10"/>
      <c r="J351">
        <f t="shared" si="10"/>
        <v>0</v>
      </c>
      <c r="K351" s="10">
        <f t="shared" si="11"/>
        <v>0</v>
      </c>
    </row>
    <row r="352" spans="3:11" x14ac:dyDescent="0.25">
      <c r="C352" s="10"/>
      <c r="J352">
        <f t="shared" si="10"/>
        <v>0</v>
      </c>
      <c r="K352" s="10">
        <f t="shared" si="11"/>
        <v>0</v>
      </c>
    </row>
    <row r="353" spans="3:11" x14ac:dyDescent="0.25">
      <c r="C353" s="10"/>
      <c r="J353">
        <f t="shared" si="10"/>
        <v>0</v>
      </c>
      <c r="K353" s="10">
        <f t="shared" si="11"/>
        <v>0</v>
      </c>
    </row>
    <row r="354" spans="3:11" x14ac:dyDescent="0.25">
      <c r="C354" s="10"/>
      <c r="J354">
        <f t="shared" si="10"/>
        <v>0</v>
      </c>
      <c r="K354" s="10">
        <f t="shared" si="11"/>
        <v>0</v>
      </c>
    </row>
    <row r="355" spans="3:11" x14ac:dyDescent="0.25">
      <c r="C355" s="10"/>
      <c r="J355">
        <f t="shared" si="10"/>
        <v>0</v>
      </c>
      <c r="K355" s="10">
        <f t="shared" si="11"/>
        <v>0</v>
      </c>
    </row>
    <row r="356" spans="3:11" x14ac:dyDescent="0.25">
      <c r="C356" s="10"/>
      <c r="J356">
        <f t="shared" si="10"/>
        <v>0</v>
      </c>
      <c r="K356" s="10">
        <f t="shared" si="11"/>
        <v>0</v>
      </c>
    </row>
    <row r="357" spans="3:11" x14ac:dyDescent="0.25">
      <c r="C357" s="10"/>
      <c r="J357">
        <f t="shared" si="10"/>
        <v>0</v>
      </c>
      <c r="K357" s="10">
        <f t="shared" si="11"/>
        <v>0</v>
      </c>
    </row>
    <row r="358" spans="3:11" x14ac:dyDescent="0.25">
      <c r="C358" s="10"/>
      <c r="J358">
        <f t="shared" si="10"/>
        <v>0</v>
      </c>
      <c r="K358" s="10">
        <f t="shared" si="11"/>
        <v>0</v>
      </c>
    </row>
    <row r="359" spans="3:11" x14ac:dyDescent="0.25">
      <c r="C359" s="10"/>
      <c r="J359">
        <f t="shared" si="10"/>
        <v>0</v>
      </c>
      <c r="K359" s="10">
        <f t="shared" si="11"/>
        <v>0</v>
      </c>
    </row>
    <row r="360" spans="3:11" x14ac:dyDescent="0.25">
      <c r="C360" s="10"/>
      <c r="J360">
        <f t="shared" si="10"/>
        <v>0</v>
      </c>
      <c r="K360" s="10">
        <f t="shared" si="11"/>
        <v>0</v>
      </c>
    </row>
    <row r="361" spans="3:11" x14ac:dyDescent="0.25">
      <c r="C361" s="10"/>
      <c r="J361">
        <f t="shared" si="10"/>
        <v>0</v>
      </c>
      <c r="K361" s="10">
        <f t="shared" si="11"/>
        <v>0</v>
      </c>
    </row>
    <row r="362" spans="3:11" x14ac:dyDescent="0.25">
      <c r="C362" s="10"/>
      <c r="J362">
        <f t="shared" si="10"/>
        <v>0</v>
      </c>
      <c r="K362" s="10">
        <f t="shared" si="11"/>
        <v>0</v>
      </c>
    </row>
    <row r="363" spans="3:11" x14ac:dyDescent="0.25">
      <c r="C363" s="10"/>
      <c r="J363">
        <f t="shared" si="10"/>
        <v>0</v>
      </c>
      <c r="K363" s="10">
        <f t="shared" si="11"/>
        <v>0</v>
      </c>
    </row>
    <row r="364" spans="3:11" x14ac:dyDescent="0.25">
      <c r="C364" s="10"/>
      <c r="J364">
        <f t="shared" si="10"/>
        <v>0</v>
      </c>
      <c r="K364" s="10">
        <f t="shared" si="11"/>
        <v>0</v>
      </c>
    </row>
    <row r="365" spans="3:11" x14ac:dyDescent="0.25">
      <c r="C365" s="10"/>
      <c r="J365">
        <f t="shared" si="10"/>
        <v>0</v>
      </c>
      <c r="K365" s="10">
        <f t="shared" si="11"/>
        <v>0</v>
      </c>
    </row>
    <row r="366" spans="3:11" x14ac:dyDescent="0.25">
      <c r="C366" s="10"/>
      <c r="J366">
        <f t="shared" si="10"/>
        <v>0</v>
      </c>
      <c r="K366" s="10">
        <f t="shared" si="11"/>
        <v>0</v>
      </c>
    </row>
    <row r="367" spans="3:11" x14ac:dyDescent="0.25">
      <c r="C367" s="10"/>
      <c r="J367">
        <f t="shared" si="10"/>
        <v>0</v>
      </c>
      <c r="K367" s="10">
        <f t="shared" si="11"/>
        <v>0</v>
      </c>
    </row>
    <row r="368" spans="3:11" x14ac:dyDescent="0.25">
      <c r="C368" s="10"/>
      <c r="J368">
        <f t="shared" si="10"/>
        <v>0</v>
      </c>
      <c r="K368" s="10">
        <f t="shared" si="11"/>
        <v>0</v>
      </c>
    </row>
    <row r="369" spans="3:11" x14ac:dyDescent="0.25">
      <c r="C369" s="10"/>
      <c r="J369">
        <f t="shared" si="10"/>
        <v>0</v>
      </c>
      <c r="K369" s="10">
        <f t="shared" si="11"/>
        <v>0</v>
      </c>
    </row>
    <row r="370" spans="3:11" x14ac:dyDescent="0.25">
      <c r="C370" s="10"/>
      <c r="J370">
        <f t="shared" si="10"/>
        <v>0</v>
      </c>
      <c r="K370" s="10">
        <f t="shared" si="11"/>
        <v>0</v>
      </c>
    </row>
    <row r="371" spans="3:11" x14ac:dyDescent="0.25">
      <c r="C371" s="10"/>
      <c r="J371">
        <f t="shared" si="10"/>
        <v>0</v>
      </c>
      <c r="K371" s="10">
        <f t="shared" si="11"/>
        <v>0</v>
      </c>
    </row>
    <row r="372" spans="3:11" x14ac:dyDescent="0.25">
      <c r="C372" s="10"/>
      <c r="J372">
        <f t="shared" si="10"/>
        <v>0</v>
      </c>
      <c r="K372" s="10">
        <f t="shared" si="11"/>
        <v>0</v>
      </c>
    </row>
    <row r="373" spans="3:11" x14ac:dyDescent="0.25">
      <c r="C373" s="10"/>
      <c r="J373">
        <f t="shared" si="10"/>
        <v>0</v>
      </c>
      <c r="K373" s="10">
        <f t="shared" si="11"/>
        <v>0</v>
      </c>
    </row>
    <row r="374" spans="3:11" x14ac:dyDescent="0.25">
      <c r="C374" s="10"/>
      <c r="J374">
        <f t="shared" si="10"/>
        <v>0</v>
      </c>
      <c r="K374" s="10">
        <f t="shared" si="11"/>
        <v>0</v>
      </c>
    </row>
    <row r="375" spans="3:11" x14ac:dyDescent="0.25">
      <c r="C375" s="10"/>
      <c r="J375">
        <f t="shared" si="10"/>
        <v>0</v>
      </c>
      <c r="K375" s="10">
        <f t="shared" si="11"/>
        <v>0</v>
      </c>
    </row>
    <row r="376" spans="3:11" x14ac:dyDescent="0.25">
      <c r="C376" s="10"/>
      <c r="J376">
        <f t="shared" si="10"/>
        <v>0</v>
      </c>
      <c r="K376" s="10">
        <f t="shared" si="11"/>
        <v>0</v>
      </c>
    </row>
    <row r="377" spans="3:11" x14ac:dyDescent="0.25">
      <c r="C377" s="10"/>
      <c r="J377">
        <f t="shared" si="10"/>
        <v>0</v>
      </c>
      <c r="K377" s="10">
        <f t="shared" si="11"/>
        <v>0</v>
      </c>
    </row>
    <row r="378" spans="3:11" x14ac:dyDescent="0.25">
      <c r="C378" s="10"/>
      <c r="J378">
        <f t="shared" si="10"/>
        <v>0</v>
      </c>
      <c r="K378" s="10">
        <f t="shared" si="11"/>
        <v>0</v>
      </c>
    </row>
    <row r="379" spans="3:11" x14ac:dyDescent="0.25">
      <c r="C379" s="10"/>
      <c r="J379">
        <f t="shared" si="10"/>
        <v>0</v>
      </c>
      <c r="K379" s="10">
        <f t="shared" si="11"/>
        <v>0</v>
      </c>
    </row>
    <row r="380" spans="3:11" x14ac:dyDescent="0.25">
      <c r="C380" s="10"/>
      <c r="J380">
        <f t="shared" si="10"/>
        <v>0</v>
      </c>
      <c r="K380" s="10">
        <f t="shared" si="11"/>
        <v>0</v>
      </c>
    </row>
    <row r="381" spans="3:11" x14ac:dyDescent="0.25">
      <c r="C381" s="10"/>
      <c r="J381">
        <f t="shared" si="10"/>
        <v>0</v>
      </c>
      <c r="K381" s="10">
        <f t="shared" si="11"/>
        <v>0</v>
      </c>
    </row>
    <row r="382" spans="3:11" x14ac:dyDescent="0.25">
      <c r="C382" s="10"/>
      <c r="J382">
        <f t="shared" si="10"/>
        <v>0</v>
      </c>
      <c r="K382" s="10">
        <f t="shared" si="11"/>
        <v>0</v>
      </c>
    </row>
    <row r="383" spans="3:11" x14ac:dyDescent="0.25">
      <c r="C383" s="10"/>
      <c r="J383">
        <f t="shared" si="10"/>
        <v>0</v>
      </c>
      <c r="K383" s="10">
        <f t="shared" si="11"/>
        <v>0</v>
      </c>
    </row>
    <row r="384" spans="3:11" x14ac:dyDescent="0.25">
      <c r="C384" s="10"/>
      <c r="J384">
        <f t="shared" si="10"/>
        <v>0</v>
      </c>
      <c r="K384" s="10">
        <f t="shared" si="11"/>
        <v>0</v>
      </c>
    </row>
    <row r="385" spans="3:11" x14ac:dyDescent="0.25">
      <c r="C385" s="10"/>
      <c r="J385">
        <f t="shared" si="10"/>
        <v>0</v>
      </c>
      <c r="K385" s="10">
        <f t="shared" si="11"/>
        <v>0</v>
      </c>
    </row>
    <row r="386" spans="3:11" x14ac:dyDescent="0.25">
      <c r="C386" s="10"/>
      <c r="J386">
        <f t="shared" si="10"/>
        <v>0</v>
      </c>
      <c r="K386" s="10">
        <f t="shared" si="11"/>
        <v>0</v>
      </c>
    </row>
    <row r="387" spans="3:11" x14ac:dyDescent="0.25">
      <c r="C387" s="10"/>
      <c r="J387">
        <f t="shared" si="10"/>
        <v>0</v>
      </c>
      <c r="K387" s="10">
        <f t="shared" si="11"/>
        <v>0</v>
      </c>
    </row>
    <row r="388" spans="3:11" x14ac:dyDescent="0.25">
      <c r="C388" s="10"/>
      <c r="J388">
        <f t="shared" si="10"/>
        <v>0</v>
      </c>
      <c r="K388" s="10">
        <f t="shared" si="11"/>
        <v>0</v>
      </c>
    </row>
    <row r="389" spans="3:11" x14ac:dyDescent="0.25">
      <c r="C389" s="10"/>
      <c r="J389">
        <f t="shared" si="10"/>
        <v>0</v>
      </c>
      <c r="K389" s="10">
        <f t="shared" si="11"/>
        <v>0</v>
      </c>
    </row>
    <row r="390" spans="3:11" x14ac:dyDescent="0.25">
      <c r="C390" s="10"/>
      <c r="J390">
        <f t="shared" si="10"/>
        <v>0</v>
      </c>
      <c r="K390" s="10">
        <f t="shared" si="11"/>
        <v>0</v>
      </c>
    </row>
    <row r="391" spans="3:11" x14ac:dyDescent="0.25">
      <c r="C391" s="10"/>
      <c r="J391">
        <f t="shared" si="10"/>
        <v>0</v>
      </c>
      <c r="K391" s="10">
        <f t="shared" si="11"/>
        <v>0</v>
      </c>
    </row>
    <row r="392" spans="3:11" x14ac:dyDescent="0.25">
      <c r="C392" s="10"/>
      <c r="J392">
        <f t="shared" si="10"/>
        <v>0</v>
      </c>
      <c r="K392" s="10">
        <f t="shared" si="11"/>
        <v>0</v>
      </c>
    </row>
    <row r="393" spans="3:11" x14ac:dyDescent="0.25">
      <c r="C393" s="10"/>
      <c r="J393">
        <f t="shared" si="10"/>
        <v>0</v>
      </c>
      <c r="K393" s="10">
        <f t="shared" si="11"/>
        <v>0</v>
      </c>
    </row>
    <row r="394" spans="3:11" x14ac:dyDescent="0.25">
      <c r="C394" s="10"/>
      <c r="J394">
        <f t="shared" ref="J394:J410" si="12">-(B394*A394)</f>
        <v>0</v>
      </c>
      <c r="K394" s="10">
        <f t="shared" ref="K394:K410" si="13">B394*1000/$D$7</f>
        <v>0</v>
      </c>
    </row>
    <row r="395" spans="3:11" x14ac:dyDescent="0.25">
      <c r="C395" s="10"/>
      <c r="J395">
        <f t="shared" si="12"/>
        <v>0</v>
      </c>
      <c r="K395" s="10">
        <f t="shared" si="13"/>
        <v>0</v>
      </c>
    </row>
    <row r="396" spans="3:11" x14ac:dyDescent="0.25">
      <c r="C396" s="10"/>
      <c r="J396">
        <f t="shared" si="12"/>
        <v>0</v>
      </c>
      <c r="K396" s="10">
        <f t="shared" si="13"/>
        <v>0</v>
      </c>
    </row>
    <row r="397" spans="3:11" x14ac:dyDescent="0.25">
      <c r="C397" s="10"/>
      <c r="J397">
        <f t="shared" si="12"/>
        <v>0</v>
      </c>
      <c r="K397" s="10">
        <f t="shared" si="13"/>
        <v>0</v>
      </c>
    </row>
    <row r="398" spans="3:11" x14ac:dyDescent="0.25">
      <c r="C398" s="10"/>
      <c r="J398">
        <f t="shared" si="12"/>
        <v>0</v>
      </c>
      <c r="K398" s="10">
        <f t="shared" si="13"/>
        <v>0</v>
      </c>
    </row>
    <row r="399" spans="3:11" x14ac:dyDescent="0.25">
      <c r="C399" s="10"/>
      <c r="J399">
        <f t="shared" si="12"/>
        <v>0</v>
      </c>
      <c r="K399" s="10">
        <f t="shared" si="13"/>
        <v>0</v>
      </c>
    </row>
    <row r="400" spans="3:11" x14ac:dyDescent="0.25">
      <c r="C400" s="10"/>
      <c r="J400">
        <f t="shared" si="12"/>
        <v>0</v>
      </c>
      <c r="K400" s="10">
        <f t="shared" si="13"/>
        <v>0</v>
      </c>
    </row>
    <row r="401" spans="3:11" x14ac:dyDescent="0.25">
      <c r="C401" s="10"/>
      <c r="J401">
        <f t="shared" si="12"/>
        <v>0</v>
      </c>
      <c r="K401" s="10">
        <f t="shared" si="13"/>
        <v>0</v>
      </c>
    </row>
    <row r="402" spans="3:11" x14ac:dyDescent="0.25">
      <c r="C402" s="10"/>
      <c r="J402">
        <f t="shared" si="12"/>
        <v>0</v>
      </c>
      <c r="K402" s="10">
        <f t="shared" si="13"/>
        <v>0</v>
      </c>
    </row>
    <row r="403" spans="3:11" x14ac:dyDescent="0.25">
      <c r="C403" s="10"/>
      <c r="J403">
        <f t="shared" si="12"/>
        <v>0</v>
      </c>
      <c r="K403" s="10">
        <f t="shared" si="13"/>
        <v>0</v>
      </c>
    </row>
    <row r="404" spans="3:11" x14ac:dyDescent="0.25">
      <c r="C404" s="10"/>
      <c r="D404" s="6"/>
      <c r="J404">
        <f t="shared" si="12"/>
        <v>0</v>
      </c>
      <c r="K404" s="10">
        <f t="shared" si="13"/>
        <v>0</v>
      </c>
    </row>
    <row r="405" spans="3:11" x14ac:dyDescent="0.25">
      <c r="C405" s="10"/>
      <c r="J405">
        <f t="shared" si="12"/>
        <v>0</v>
      </c>
      <c r="K405" s="10">
        <f t="shared" si="13"/>
        <v>0</v>
      </c>
    </row>
    <row r="406" spans="3:11" x14ac:dyDescent="0.25">
      <c r="C406" s="10"/>
      <c r="J406">
        <f t="shared" si="12"/>
        <v>0</v>
      </c>
      <c r="K406" s="10">
        <f t="shared" si="13"/>
        <v>0</v>
      </c>
    </row>
    <row r="407" spans="3:11" x14ac:dyDescent="0.25">
      <c r="C407" s="10"/>
      <c r="J407">
        <f t="shared" si="12"/>
        <v>0</v>
      </c>
      <c r="K407" s="10">
        <f t="shared" si="13"/>
        <v>0</v>
      </c>
    </row>
    <row r="408" spans="3:11" x14ac:dyDescent="0.25">
      <c r="C408" s="10"/>
      <c r="J408">
        <f t="shared" si="12"/>
        <v>0</v>
      </c>
      <c r="K408" s="10">
        <f t="shared" si="13"/>
        <v>0</v>
      </c>
    </row>
    <row r="409" spans="3:11" x14ac:dyDescent="0.25">
      <c r="C409" s="10"/>
      <c r="J409">
        <f t="shared" si="12"/>
        <v>0</v>
      </c>
      <c r="K409" s="10">
        <f t="shared" si="13"/>
        <v>0</v>
      </c>
    </row>
    <row r="410" spans="3:11" x14ac:dyDescent="0.25">
      <c r="C410" s="10"/>
      <c r="J410">
        <f t="shared" si="12"/>
        <v>0</v>
      </c>
      <c r="K410" s="10">
        <f t="shared" si="13"/>
        <v>0</v>
      </c>
    </row>
    <row r="411" spans="3:11" x14ac:dyDescent="0.25">
      <c r="D411" s="6"/>
    </row>
  </sheetData>
  <conditionalFormatting sqref="D4:D7">
    <cfRule type="cellIs" dxfId="17" priority="1" stopIfTrue="1" operator="equal">
      <formula>0</formula>
    </cfRule>
  </conditionalFormatting>
  <conditionalFormatting sqref="E23:E24">
    <cfRule type="cellIs" dxfId="16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6"/>
      <c r="B1" s="6"/>
    </row>
    <row r="2" spans="1:16" x14ac:dyDescent="0.25">
      <c r="C2" s="7" t="s">
        <v>17</v>
      </c>
      <c r="D2" t="s">
        <v>88</v>
      </c>
    </row>
    <row r="3" spans="1:16" x14ac:dyDescent="0.25">
      <c r="C3" s="7" t="s">
        <v>19</v>
      </c>
      <c r="D3" t="s">
        <v>88</v>
      </c>
    </row>
    <row r="4" spans="1:16" x14ac:dyDescent="0.25">
      <c r="C4" s="7" t="s">
        <v>20</v>
      </c>
      <c r="D4" s="8"/>
      <c r="E4" t="s">
        <v>21</v>
      </c>
    </row>
    <row r="5" spans="1:16" x14ac:dyDescent="0.25">
      <c r="C5" s="7" t="s">
        <v>22</v>
      </c>
      <c r="D5" s="9">
        <v>100</v>
      </c>
      <c r="E5" t="s">
        <v>23</v>
      </c>
    </row>
    <row r="6" spans="1:16" x14ac:dyDescent="0.25">
      <c r="C6" s="7" t="s">
        <v>24</v>
      </c>
      <c r="D6" s="9">
        <v>420</v>
      </c>
      <c r="E6" t="s">
        <v>25</v>
      </c>
    </row>
    <row r="7" spans="1:16" x14ac:dyDescent="0.25">
      <c r="C7" s="7" t="s">
        <v>26</v>
      </c>
      <c r="D7" s="9">
        <v>1.6500000000000001E-2</v>
      </c>
      <c r="E7" t="s">
        <v>27</v>
      </c>
    </row>
    <row r="9" spans="1:16" x14ac:dyDescent="0.25">
      <c r="A9" t="s">
        <v>28</v>
      </c>
      <c r="B9" t="s">
        <v>29</v>
      </c>
      <c r="E9" s="9" t="s">
        <v>30</v>
      </c>
      <c r="F9" s="9" t="s">
        <v>31</v>
      </c>
      <c r="J9" t="s">
        <v>32</v>
      </c>
      <c r="K9" t="s">
        <v>33</v>
      </c>
    </row>
    <row r="10" spans="1:16" x14ac:dyDescent="0.25">
      <c r="A10" s="6">
        <v>0</v>
      </c>
      <c r="B10" s="6">
        <v>-3.4010730000000002E-4</v>
      </c>
      <c r="C10" s="10"/>
      <c r="D10" s="7" t="s">
        <v>34</v>
      </c>
      <c r="E10" s="11">
        <f>-F10*1000/$D$7</f>
        <v>20.612563636363639</v>
      </c>
      <c r="F10" s="9">
        <f>((INDEX(A10:B11,1,2)+INDEX(A10:B11,2,2))-((INDEX(A10:B11,1,2)-INDEX(A10:B11,2,2))/(INDEX(A10:B11,1,1)-INDEX(A10:B11,2,1))*(INDEX(A10:B11,1,1)+INDEX(A10:B11,2,1))))/2</f>
        <v>-3.4010730000000008E-4</v>
      </c>
      <c r="G10" t="s">
        <v>35</v>
      </c>
      <c r="H10" t="s">
        <v>36</v>
      </c>
      <c r="J10">
        <f t="shared" ref="J10:J73" si="0">-(B10*A10)</f>
        <v>0</v>
      </c>
      <c r="K10" s="10">
        <f t="shared" ref="K10:K73" si="1">B10*1000/$D$7</f>
        <v>-20.612563636363635</v>
      </c>
      <c r="L10" s="7" t="s">
        <v>37</v>
      </c>
      <c r="M10" s="6">
        <f>MAX(E14:E15)/20</f>
        <v>2.1596000144867511E-2</v>
      </c>
      <c r="N10" s="12">
        <f>-E10</f>
        <v>-20.612563636363639</v>
      </c>
      <c r="O10" s="12">
        <f>-E11</f>
        <v>-20.026587878787875</v>
      </c>
      <c r="P10" s="12">
        <f>-E12</f>
        <v>-20.699030303030302</v>
      </c>
    </row>
    <row r="11" spans="1:16" x14ac:dyDescent="0.25">
      <c r="A11" s="6">
        <v>-2.5000000000000001E-2</v>
      </c>
      <c r="B11" s="6">
        <v>-3.4867299999999997E-4</v>
      </c>
      <c r="C11" s="10"/>
      <c r="D11" s="7" t="s">
        <v>38</v>
      </c>
      <c r="E11" s="11">
        <f>-F11*1000/$D$7</f>
        <v>20.026587878787875</v>
      </c>
      <c r="F11" s="9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-3.3043869999999998E-4</v>
      </c>
      <c r="G11" s="10" t="s">
        <v>69</v>
      </c>
      <c r="H11" t="s">
        <v>70</v>
      </c>
      <c r="J11">
        <f t="shared" si="0"/>
        <v>-8.7168249999999993E-6</v>
      </c>
      <c r="K11" s="10">
        <f t="shared" si="1"/>
        <v>-21.131696969696964</v>
      </c>
      <c r="L11" s="7"/>
      <c r="M11" s="6">
        <f>-MAX(E15:E16)/20</f>
        <v>-2.1596000144867511E-2</v>
      </c>
      <c r="N11" s="12">
        <f>-E10</f>
        <v>-20.612563636363639</v>
      </c>
      <c r="O11" s="12">
        <f>-E11</f>
        <v>-20.026587878787875</v>
      </c>
      <c r="P11" s="12">
        <f>-E12</f>
        <v>-20.699030303030302</v>
      </c>
    </row>
    <row r="12" spans="1:16" x14ac:dyDescent="0.25">
      <c r="A12" s="6">
        <v>-0.05</v>
      </c>
      <c r="B12" s="6">
        <v>-3.597909E-4</v>
      </c>
      <c r="C12" s="10"/>
      <c r="D12" s="7" t="s">
        <v>41</v>
      </c>
      <c r="E12" s="11">
        <f>-F12*1000/$D$7</f>
        <v>20.699030303030302</v>
      </c>
      <c r="F12" s="9">
        <f>((INDEX(A131:B132,1,2)+INDEX(A131:B132,2,2))-((INDEX(A131:B132,1,2)-INDEX(A131:B132,2,2))/(INDEX(A131:B132,1,1)-INDEX(A131:B132,2,1))*(INDEX(A131:B132,1,1)+INDEX(A131:B132,2,1))))/2</f>
        <v>-3.41534E-4</v>
      </c>
      <c r="G12" t="s">
        <v>42</v>
      </c>
      <c r="H12" t="s">
        <v>43</v>
      </c>
      <c r="J12">
        <f t="shared" si="0"/>
        <v>-1.7989545000000001E-5</v>
      </c>
      <c r="K12" s="10">
        <f t="shared" si="1"/>
        <v>-21.805509090909091</v>
      </c>
      <c r="L12" s="7"/>
    </row>
    <row r="13" spans="1:16" x14ac:dyDescent="0.25">
      <c r="A13" s="6">
        <v>-7.4999999999999997E-2</v>
      </c>
      <c r="B13" s="6">
        <v>-3.6641259999999998E-4</v>
      </c>
      <c r="C13" s="10"/>
      <c r="E13" s="9" t="s">
        <v>44</v>
      </c>
      <c r="F13" s="10"/>
      <c r="J13">
        <f t="shared" si="0"/>
        <v>-2.7480944999999996E-5</v>
      </c>
      <c r="K13" s="10">
        <f t="shared" si="1"/>
        <v>-22.20682424242424</v>
      </c>
      <c r="L13" s="7" t="s">
        <v>45</v>
      </c>
      <c r="M13" s="12">
        <f>E14</f>
        <v>0.4228213012412072</v>
      </c>
      <c r="N13" s="12">
        <f>-MAX(E10:E12)/15</f>
        <v>-1.3799353535353533</v>
      </c>
    </row>
    <row r="14" spans="1:16" x14ac:dyDescent="0.25">
      <c r="A14" s="6">
        <v>-0.1</v>
      </c>
      <c r="B14" s="6">
        <v>-3.751747E-4</v>
      </c>
      <c r="C14" s="10"/>
      <c r="D14" s="7" t="s">
        <v>46</v>
      </c>
      <c r="E14" s="11">
        <f>F14</f>
        <v>0.4228213012412072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0.4228213012412072</v>
      </c>
      <c r="G14" s="10" t="s">
        <v>71</v>
      </c>
      <c r="H14" t="s">
        <v>72</v>
      </c>
      <c r="J14">
        <f t="shared" si="0"/>
        <v>-3.7517470000000006E-5</v>
      </c>
      <c r="K14" s="10">
        <f t="shared" si="1"/>
        <v>-22.737860606060607</v>
      </c>
      <c r="L14" s="7"/>
      <c r="M14">
        <f>E14</f>
        <v>0.4228213012412072</v>
      </c>
      <c r="N14" s="12">
        <f>MAX(E10:E12)/15</f>
        <v>1.3799353535353533</v>
      </c>
    </row>
    <row r="15" spans="1:16" x14ac:dyDescent="0.25">
      <c r="A15" s="6">
        <v>-0.125</v>
      </c>
      <c r="B15" s="6">
        <v>-3.8488109999999998E-4</v>
      </c>
      <c r="C15" s="10"/>
      <c r="D15" s="7" t="s">
        <v>49</v>
      </c>
      <c r="E15" s="9">
        <f>F15</f>
        <v>0.43192000289735022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0.43192000289735022</v>
      </c>
      <c r="G15" s="10" t="s">
        <v>73</v>
      </c>
      <c r="H15" t="s">
        <v>74</v>
      </c>
      <c r="J15">
        <f t="shared" si="0"/>
        <v>-4.8110137499999998E-5</v>
      </c>
      <c r="K15" s="10">
        <f t="shared" si="1"/>
        <v>-23.32612727272727</v>
      </c>
      <c r="L15" s="7"/>
      <c r="M15" s="12">
        <f>E15</f>
        <v>0.43192000289735022</v>
      </c>
      <c r="N15" s="12">
        <f>-MAX(E10:E12)/15</f>
        <v>-1.3799353535353533</v>
      </c>
    </row>
    <row r="16" spans="1:16" x14ac:dyDescent="0.25">
      <c r="A16" s="6">
        <v>-0.15</v>
      </c>
      <c r="B16" s="6">
        <v>-3.915635E-4</v>
      </c>
      <c r="C16" s="10"/>
      <c r="E16" s="9"/>
      <c r="J16">
        <f t="shared" si="0"/>
        <v>-5.8734525E-5</v>
      </c>
      <c r="K16" s="10">
        <f t="shared" si="1"/>
        <v>-23.731121212121213</v>
      </c>
      <c r="L16" s="7"/>
      <c r="M16">
        <f>E15</f>
        <v>0.43192000289735022</v>
      </c>
      <c r="N16" s="12">
        <f>MAX(E10:E12)/15</f>
        <v>1.3799353535353533</v>
      </c>
    </row>
    <row r="17" spans="1:19" x14ac:dyDescent="0.25">
      <c r="A17" s="6">
        <v>-0.17499999999999999</v>
      </c>
      <c r="B17" s="6">
        <v>-3.994062E-4</v>
      </c>
      <c r="C17" s="13"/>
      <c r="D17" s="7" t="s">
        <v>52</v>
      </c>
      <c r="E17" s="14">
        <f>F17</f>
        <v>0.32196591456174378</v>
      </c>
      <c r="F17">
        <f>(-1)*MAX(J30:J91)/F11/E14</f>
        <v>0.32196591456174378</v>
      </c>
      <c r="G17" t="s">
        <v>75</v>
      </c>
      <c r="J17">
        <f t="shared" si="0"/>
        <v>-6.9896084999999995E-5</v>
      </c>
      <c r="K17" s="10">
        <f t="shared" si="1"/>
        <v>-24.20643636363636</v>
      </c>
      <c r="L17" s="7"/>
      <c r="N17" s="12"/>
    </row>
    <row r="18" spans="1:19" x14ac:dyDescent="0.25">
      <c r="A18" s="6">
        <v>-0.2</v>
      </c>
      <c r="B18" s="6">
        <v>-4.0756199999999999E-4</v>
      </c>
      <c r="C18" s="13"/>
      <c r="D18" s="7" t="s">
        <v>54</v>
      </c>
      <c r="E18" s="14">
        <f>F18</f>
        <v>0.32118942045281879</v>
      </c>
      <c r="F18">
        <f>(-1)*MAX(J91:J130)/F12/E15</f>
        <v>0.32118942045281879</v>
      </c>
      <c r="G18" t="s">
        <v>76</v>
      </c>
      <c r="J18">
        <f t="shared" si="0"/>
        <v>-8.1512400000000002E-5</v>
      </c>
      <c r="K18" s="10">
        <f t="shared" si="1"/>
        <v>-24.700727272727271</v>
      </c>
      <c r="L18" s="7" t="s">
        <v>3</v>
      </c>
      <c r="M18" s="10">
        <v>0</v>
      </c>
      <c r="N18" s="10">
        <f>INDEX(K30:K91,MATCH(MAX(J30:J91),J30:J91,0),1)</f>
        <v>-12.116890909090909</v>
      </c>
      <c r="O18" s="21"/>
      <c r="P18" s="21" t="s">
        <v>77</v>
      </c>
      <c r="Q18" s="22"/>
      <c r="R18" s="22"/>
      <c r="S18" s="22"/>
    </row>
    <row r="19" spans="1:19" x14ac:dyDescent="0.25">
      <c r="A19" s="6">
        <v>-0.22500000000000001</v>
      </c>
      <c r="B19" s="6">
        <v>-4.1446149999999998E-4</v>
      </c>
      <c r="C19" s="13"/>
      <c r="D19" s="7"/>
      <c r="J19">
        <f t="shared" si="0"/>
        <v>-9.3253837499999997E-5</v>
      </c>
      <c r="K19" s="10">
        <f t="shared" si="1"/>
        <v>-25.118878787878785</v>
      </c>
      <c r="L19" s="7"/>
      <c r="M19" s="10">
        <f>INDEX(A30:A91,MATCH(MAX(J30:J91),J30:J91,0),1)</f>
        <v>0.22500000000000001</v>
      </c>
      <c r="N19" s="10">
        <f>INDEX(K30:K91,MATCH(MAX(J30:J91),J30:J91,0),1)</f>
        <v>-12.116890909090909</v>
      </c>
      <c r="O19" s="21" t="s">
        <v>78</v>
      </c>
      <c r="P19" s="21" t="s">
        <v>77</v>
      </c>
      <c r="Q19" s="22"/>
      <c r="R19" s="22"/>
      <c r="S19" s="22"/>
    </row>
    <row r="20" spans="1:19" x14ac:dyDescent="0.25">
      <c r="A20" s="6">
        <v>-0.25</v>
      </c>
      <c r="B20" s="6">
        <v>-4.2131239999999999E-4</v>
      </c>
      <c r="C20" s="13"/>
      <c r="D20" s="7" t="s">
        <v>58</v>
      </c>
      <c r="E20" s="17">
        <f>F20</f>
        <v>2.7263004545454543E-2</v>
      </c>
      <c r="F20">
        <f>MAX(J30:J91)/D5/D7*1000</f>
        <v>2.7263004545454543E-2</v>
      </c>
      <c r="G20" t="s">
        <v>79</v>
      </c>
      <c r="J20">
        <f t="shared" si="0"/>
        <v>-1.053281E-4</v>
      </c>
      <c r="K20" s="10">
        <f t="shared" si="1"/>
        <v>-25.534084848484845</v>
      </c>
      <c r="M20" s="10">
        <f>INDEX(A30:A91,MATCH(MAX(J30:J91),J30:J91,0),1)</f>
        <v>0.22500000000000001</v>
      </c>
      <c r="N20" s="10">
        <v>0</v>
      </c>
      <c r="O20" s="21" t="s">
        <v>78</v>
      </c>
      <c r="P20" s="21"/>
      <c r="Q20" s="22"/>
      <c r="R20" s="22"/>
      <c r="S20" s="22"/>
    </row>
    <row r="21" spans="1:19" x14ac:dyDescent="0.25">
      <c r="A21" s="6">
        <v>-0.27500000000000002</v>
      </c>
      <c r="B21" s="6">
        <v>-4.2776460000000001E-4</v>
      </c>
      <c r="C21" s="13"/>
      <c r="D21" s="7" t="s">
        <v>60</v>
      </c>
      <c r="E21" s="17">
        <f>F21</f>
        <v>2.871537878787879E-2</v>
      </c>
      <c r="F21">
        <f>MAX(J91:J130)/D5/D7*1000</f>
        <v>2.871537878787879E-2</v>
      </c>
      <c r="G21" t="s">
        <v>80</v>
      </c>
      <c r="J21">
        <f t="shared" si="0"/>
        <v>-1.1763526500000001E-4</v>
      </c>
      <c r="K21" s="10">
        <f t="shared" si="1"/>
        <v>-25.92512727272727</v>
      </c>
      <c r="M21" s="10"/>
      <c r="N21" s="10"/>
      <c r="O21" s="21"/>
      <c r="P21" s="21"/>
      <c r="Q21" s="22"/>
      <c r="R21" s="22"/>
      <c r="S21" s="22"/>
    </row>
    <row r="22" spans="1:19" x14ac:dyDescent="0.25">
      <c r="A22" s="6">
        <v>-0.3</v>
      </c>
      <c r="B22" s="6">
        <v>-4.3499970000000001E-4</v>
      </c>
      <c r="C22" s="10"/>
      <c r="J22">
        <f t="shared" si="0"/>
        <v>-1.3049991000000001E-4</v>
      </c>
      <c r="K22" s="10">
        <f t="shared" si="1"/>
        <v>-26.363618181818179</v>
      </c>
      <c r="M22" s="10">
        <v>0</v>
      </c>
      <c r="N22" s="10">
        <f>INDEX(K91:K130,MATCH(MAX(J91:J130),J91:J130,0),1)</f>
        <v>-11.486151515151516</v>
      </c>
      <c r="O22" s="21"/>
      <c r="P22" s="21" t="s">
        <v>81</v>
      </c>
      <c r="Q22" s="22"/>
      <c r="R22" s="22"/>
      <c r="S22" s="22"/>
    </row>
    <row r="23" spans="1:19" x14ac:dyDescent="0.25">
      <c r="A23" s="6">
        <v>-0.32500000000000001</v>
      </c>
      <c r="B23" s="6">
        <v>-4.4138960000000003E-4</v>
      </c>
      <c r="C23" s="10"/>
      <c r="D23" s="7" t="s">
        <v>63</v>
      </c>
      <c r="E23" s="18">
        <f>E11*E14*E17/D5-E20</f>
        <v>0</v>
      </c>
      <c r="J23">
        <f t="shared" si="0"/>
        <v>-1.4345162000000002E-4</v>
      </c>
      <c r="K23" s="10">
        <f t="shared" si="1"/>
        <v>-26.750884848484851</v>
      </c>
      <c r="M23" s="10">
        <f>INDEX(A91:A130,MATCH(MAX(J91:J130),J91:J130,0),1)</f>
        <v>0.25</v>
      </c>
      <c r="N23" s="10">
        <f>INDEX(K91:K130,MATCH(MAX(J91:J130),J91:J130,0),1)</f>
        <v>-11.486151515151516</v>
      </c>
      <c r="O23" s="21" t="s">
        <v>82</v>
      </c>
      <c r="P23" s="21" t="s">
        <v>81</v>
      </c>
      <c r="Q23" s="22"/>
      <c r="R23" s="22"/>
      <c r="S23" s="22"/>
    </row>
    <row r="24" spans="1:19" x14ac:dyDescent="0.25">
      <c r="A24" s="6">
        <v>-0.35</v>
      </c>
      <c r="B24" s="6">
        <v>-4.4755890000000001E-4</v>
      </c>
      <c r="C24" s="10"/>
      <c r="E24" s="18">
        <f>E12*E15*E18/D5-E21</f>
        <v>0</v>
      </c>
      <c r="J24">
        <f t="shared" si="0"/>
        <v>-1.56645615E-4</v>
      </c>
      <c r="K24" s="10">
        <f t="shared" si="1"/>
        <v>-27.124781818181816</v>
      </c>
      <c r="M24" s="10">
        <f>INDEX(A91:A130,MATCH(MAX(J91:J130),J91:J130,0),1)</f>
        <v>0.25</v>
      </c>
      <c r="N24" s="10">
        <v>0</v>
      </c>
      <c r="O24" s="21" t="s">
        <v>82</v>
      </c>
      <c r="P24" s="21"/>
      <c r="Q24" s="22"/>
      <c r="R24" s="22"/>
      <c r="S24" s="22"/>
    </row>
    <row r="25" spans="1:19" x14ac:dyDescent="0.25">
      <c r="A25" s="6">
        <v>-0.375</v>
      </c>
      <c r="B25" s="6">
        <v>-4.533324E-4</v>
      </c>
      <c r="C25" s="19"/>
      <c r="J25">
        <f t="shared" si="0"/>
        <v>-1.6999965E-4</v>
      </c>
      <c r="K25" s="10">
        <f t="shared" si="1"/>
        <v>-27.47469090909091</v>
      </c>
      <c r="N25" s="12"/>
      <c r="O25" s="22"/>
      <c r="P25" s="22"/>
      <c r="Q25" s="22"/>
      <c r="R25" s="22"/>
      <c r="S25" s="22"/>
    </row>
    <row r="26" spans="1:19" x14ac:dyDescent="0.25">
      <c r="A26" s="6">
        <v>-0.4</v>
      </c>
      <c r="B26" s="6">
        <v>-4.6180469999999998E-4</v>
      </c>
      <c r="C26" s="10"/>
      <c r="D26" s="7" t="s">
        <v>65</v>
      </c>
      <c r="E26" s="20">
        <f>MIN(A10:A132)</f>
        <v>-0.5</v>
      </c>
      <c r="F26" s="20" t="s">
        <v>66</v>
      </c>
      <c r="G26" s="20">
        <f>MAX(A10:A132)</f>
        <v>1</v>
      </c>
      <c r="J26">
        <f t="shared" si="0"/>
        <v>-1.8472188E-4</v>
      </c>
      <c r="K26" s="10">
        <f t="shared" si="1"/>
        <v>-27.988163636363634</v>
      </c>
      <c r="O26" s="22"/>
      <c r="P26" s="22"/>
      <c r="Q26" s="22"/>
      <c r="R26" s="22"/>
      <c r="S26" s="22"/>
    </row>
    <row r="27" spans="1:19" x14ac:dyDescent="0.25">
      <c r="A27" s="6">
        <v>-0.42499999999999999</v>
      </c>
      <c r="B27" s="6">
        <v>-4.671791E-4</v>
      </c>
      <c r="C27" s="10"/>
      <c r="D27" s="7" t="s">
        <v>67</v>
      </c>
      <c r="E27" s="11">
        <f>MATCH(-0.5,A1:A132,0)</f>
        <v>30</v>
      </c>
      <c r="F27" s="11" t="s">
        <v>68</v>
      </c>
      <c r="G27" s="11">
        <f>MATCH(1,A1:A132,0)</f>
        <v>91</v>
      </c>
      <c r="J27">
        <f t="shared" si="0"/>
        <v>-1.9855111750000001E-4</v>
      </c>
      <c r="K27" s="10">
        <f t="shared" si="1"/>
        <v>-28.313884848484847</v>
      </c>
      <c r="O27" s="22"/>
      <c r="P27" s="22"/>
      <c r="Q27" s="22"/>
      <c r="R27" s="22"/>
      <c r="S27" s="22"/>
    </row>
    <row r="28" spans="1:19" x14ac:dyDescent="0.25">
      <c r="A28" s="6">
        <v>-0.45</v>
      </c>
      <c r="B28" s="6">
        <v>-4.745808E-4</v>
      </c>
      <c r="C28" s="10"/>
      <c r="J28">
        <f t="shared" si="0"/>
        <v>-2.1356136E-4</v>
      </c>
      <c r="K28" s="10">
        <f t="shared" si="1"/>
        <v>-28.762472727272726</v>
      </c>
    </row>
    <row r="29" spans="1:19" x14ac:dyDescent="0.25">
      <c r="A29" s="6">
        <v>-0.47499999999999998</v>
      </c>
      <c r="B29" s="6">
        <v>-4.7987129999999998E-4</v>
      </c>
      <c r="C29" s="10"/>
      <c r="J29">
        <f t="shared" si="0"/>
        <v>-2.2793886749999999E-4</v>
      </c>
      <c r="K29" s="10">
        <f t="shared" si="1"/>
        <v>-29.08310909090909</v>
      </c>
    </row>
    <row r="30" spans="1:19" x14ac:dyDescent="0.25">
      <c r="A30" s="6">
        <v>-0.5</v>
      </c>
      <c r="B30" s="6">
        <v>-4.8615790000000001E-4</v>
      </c>
      <c r="C30" s="10"/>
      <c r="J30">
        <f t="shared" si="0"/>
        <v>-2.4307895E-4</v>
      </c>
      <c r="K30" s="10">
        <f t="shared" si="1"/>
        <v>-29.464115151515152</v>
      </c>
    </row>
    <row r="31" spans="1:19" x14ac:dyDescent="0.25">
      <c r="A31" s="6">
        <v>-0.5</v>
      </c>
      <c r="B31" s="6">
        <v>-4.834851E-4</v>
      </c>
      <c r="C31" s="10"/>
      <c r="J31">
        <f t="shared" si="0"/>
        <v>-2.4174255E-4</v>
      </c>
      <c r="K31" s="10">
        <f t="shared" si="1"/>
        <v>-29.302127272727272</v>
      </c>
    </row>
    <row r="32" spans="1:19" x14ac:dyDescent="0.25">
      <c r="A32" s="6">
        <v>-0.47499999999999998</v>
      </c>
      <c r="B32" s="6">
        <v>-4.7750149999999998E-4</v>
      </c>
      <c r="C32" s="10"/>
      <c r="J32">
        <f t="shared" si="0"/>
        <v>-2.2681321249999999E-4</v>
      </c>
      <c r="K32" s="10">
        <f t="shared" si="1"/>
        <v>-28.939484848484845</v>
      </c>
    </row>
    <row r="33" spans="1:11" x14ac:dyDescent="0.25">
      <c r="A33" s="6">
        <v>-0.45</v>
      </c>
      <c r="B33" s="6">
        <v>-4.6859389999999999E-4</v>
      </c>
      <c r="C33" s="10"/>
      <c r="J33">
        <f t="shared" si="0"/>
        <v>-2.1086725500000001E-4</v>
      </c>
      <c r="K33" s="10">
        <f t="shared" si="1"/>
        <v>-28.399630303030303</v>
      </c>
    </row>
    <row r="34" spans="1:11" x14ac:dyDescent="0.25">
      <c r="A34" s="6">
        <v>-0.42499999999999999</v>
      </c>
      <c r="B34" s="6">
        <v>-4.625427E-4</v>
      </c>
      <c r="C34" s="10"/>
      <c r="J34">
        <f t="shared" si="0"/>
        <v>-1.9658064750000001E-4</v>
      </c>
      <c r="K34" s="10">
        <f t="shared" si="1"/>
        <v>-28.032890909090906</v>
      </c>
    </row>
    <row r="35" spans="1:11" x14ac:dyDescent="0.25">
      <c r="A35" s="6">
        <v>-0.4</v>
      </c>
      <c r="B35" s="6">
        <v>-4.5603670000000002E-4</v>
      </c>
      <c r="C35" s="10"/>
      <c r="J35">
        <f t="shared" si="0"/>
        <v>-1.8241468000000001E-4</v>
      </c>
      <c r="K35" s="10">
        <f t="shared" si="1"/>
        <v>-27.638587878787877</v>
      </c>
    </row>
    <row r="36" spans="1:11" x14ac:dyDescent="0.25">
      <c r="A36" s="6">
        <v>-0.375</v>
      </c>
      <c r="B36" s="6">
        <v>-4.472635E-4</v>
      </c>
      <c r="C36" s="10"/>
      <c r="J36">
        <f t="shared" si="0"/>
        <v>-1.677238125E-4</v>
      </c>
      <c r="K36" s="10">
        <f t="shared" si="1"/>
        <v>-27.106878787878784</v>
      </c>
    </row>
    <row r="37" spans="1:11" x14ac:dyDescent="0.25">
      <c r="A37" s="6">
        <v>-0.35</v>
      </c>
      <c r="B37" s="6">
        <v>-4.4085720000000003E-4</v>
      </c>
      <c r="C37" s="10"/>
      <c r="J37">
        <f t="shared" si="0"/>
        <v>-1.5430002000000001E-4</v>
      </c>
      <c r="K37" s="10">
        <f t="shared" si="1"/>
        <v>-26.718618181818179</v>
      </c>
    </row>
    <row r="38" spans="1:11" x14ac:dyDescent="0.25">
      <c r="A38" s="6">
        <v>-0.32500000000000001</v>
      </c>
      <c r="B38" s="6">
        <v>-4.3296529999999999E-4</v>
      </c>
      <c r="C38" s="10"/>
      <c r="J38">
        <f t="shared" si="0"/>
        <v>-1.4071372250000001E-4</v>
      </c>
      <c r="K38" s="10">
        <f t="shared" si="1"/>
        <v>-26.240321212121209</v>
      </c>
    </row>
    <row r="39" spans="1:11" x14ac:dyDescent="0.25">
      <c r="A39" s="6">
        <v>-0.3</v>
      </c>
      <c r="B39" s="6">
        <v>-4.2642439999999998E-4</v>
      </c>
      <c r="C39" s="10"/>
      <c r="J39">
        <f t="shared" si="0"/>
        <v>-1.2792731999999998E-4</v>
      </c>
      <c r="K39" s="10">
        <f t="shared" si="1"/>
        <v>-25.843903030303029</v>
      </c>
    </row>
    <row r="40" spans="1:11" x14ac:dyDescent="0.25">
      <c r="A40" s="6">
        <v>-0.27500000000000002</v>
      </c>
      <c r="B40" s="6">
        <v>-4.1810630000000001E-4</v>
      </c>
      <c r="C40" s="10"/>
      <c r="J40">
        <f t="shared" si="0"/>
        <v>-1.149792325E-4</v>
      </c>
      <c r="K40" s="10">
        <f t="shared" si="1"/>
        <v>-25.339775757575755</v>
      </c>
    </row>
    <row r="41" spans="1:11" x14ac:dyDescent="0.25">
      <c r="A41" s="6">
        <v>-0.25</v>
      </c>
      <c r="B41" s="6">
        <v>-4.1286630000000001E-4</v>
      </c>
      <c r="C41" s="10"/>
      <c r="J41">
        <f t="shared" si="0"/>
        <v>-1.03216575E-4</v>
      </c>
      <c r="K41" s="10">
        <f t="shared" si="1"/>
        <v>-25.022200000000002</v>
      </c>
    </row>
    <row r="42" spans="1:11" x14ac:dyDescent="0.25">
      <c r="A42" s="6">
        <v>-0.22500000000000001</v>
      </c>
      <c r="B42" s="6">
        <v>-4.0451559999999997E-4</v>
      </c>
      <c r="C42" s="10"/>
      <c r="J42">
        <f t="shared" si="0"/>
        <v>-9.1016009999999998E-5</v>
      </c>
      <c r="K42" s="10">
        <f t="shared" si="1"/>
        <v>-24.516096969696967</v>
      </c>
    </row>
    <row r="43" spans="1:11" x14ac:dyDescent="0.25">
      <c r="A43" s="6">
        <v>-0.2</v>
      </c>
      <c r="B43" s="6">
        <v>-3.9752009999999998E-4</v>
      </c>
      <c r="C43" s="10"/>
      <c r="J43">
        <f t="shared" si="0"/>
        <v>-7.9504020000000005E-5</v>
      </c>
      <c r="K43" s="10">
        <f t="shared" si="1"/>
        <v>-24.092127272727272</v>
      </c>
    </row>
    <row r="44" spans="1:11" x14ac:dyDescent="0.25">
      <c r="A44" s="6">
        <v>-0.17499999999999999</v>
      </c>
      <c r="B44" s="6">
        <v>-3.9083E-4</v>
      </c>
      <c r="C44" s="10"/>
      <c r="J44">
        <f t="shared" si="0"/>
        <v>-6.8395249999999989E-5</v>
      </c>
      <c r="K44" s="10">
        <f t="shared" si="1"/>
        <v>-23.686666666666667</v>
      </c>
    </row>
    <row r="45" spans="1:11" x14ac:dyDescent="0.25">
      <c r="A45" s="6">
        <v>-0.15</v>
      </c>
      <c r="B45" s="6">
        <v>-3.80842E-4</v>
      </c>
      <c r="C45" s="10"/>
      <c r="J45">
        <f t="shared" si="0"/>
        <v>-5.7126299999999995E-5</v>
      </c>
      <c r="K45" s="10">
        <f t="shared" si="1"/>
        <v>-23.081333333333333</v>
      </c>
    </row>
    <row r="46" spans="1:11" x14ac:dyDescent="0.25">
      <c r="A46" s="6">
        <v>-0.125</v>
      </c>
      <c r="B46" s="6">
        <v>-3.7608439999999997E-4</v>
      </c>
      <c r="C46" s="10"/>
      <c r="J46">
        <f t="shared" si="0"/>
        <v>-4.7010549999999997E-5</v>
      </c>
      <c r="K46" s="10">
        <f t="shared" si="1"/>
        <v>-22.792993939393938</v>
      </c>
    </row>
    <row r="47" spans="1:11" x14ac:dyDescent="0.25">
      <c r="A47" s="6">
        <v>-0.1</v>
      </c>
      <c r="B47" s="6">
        <v>-3.6708269999999999E-4</v>
      </c>
      <c r="C47" s="10"/>
      <c r="J47">
        <f t="shared" si="0"/>
        <v>-3.670827E-5</v>
      </c>
      <c r="K47" s="10">
        <f t="shared" si="1"/>
        <v>-22.247436363636361</v>
      </c>
    </row>
    <row r="48" spans="1:11" x14ac:dyDescent="0.25">
      <c r="A48" s="6">
        <v>-7.4999999999999997E-2</v>
      </c>
      <c r="B48" s="6">
        <v>-3.5887750000000002E-4</v>
      </c>
      <c r="C48" s="10"/>
      <c r="J48">
        <f t="shared" si="0"/>
        <v>-2.6915812500000002E-5</v>
      </c>
      <c r="K48" s="10">
        <f t="shared" si="1"/>
        <v>-21.750151515151515</v>
      </c>
    </row>
    <row r="49" spans="1:11" x14ac:dyDescent="0.25">
      <c r="A49" s="6">
        <v>-0.05</v>
      </c>
      <c r="B49" s="6">
        <v>-3.501453E-4</v>
      </c>
      <c r="C49" s="10"/>
      <c r="J49">
        <f t="shared" si="0"/>
        <v>-1.7507265000000002E-5</v>
      </c>
      <c r="K49" s="10">
        <f t="shared" si="1"/>
        <v>-21.22092727272727</v>
      </c>
    </row>
    <row r="50" spans="1:11" x14ac:dyDescent="0.25">
      <c r="A50" s="6">
        <v>-2.5000000000000001E-2</v>
      </c>
      <c r="B50" s="6">
        <v>-3.4019299999999997E-4</v>
      </c>
      <c r="C50" s="10"/>
      <c r="J50">
        <f t="shared" si="0"/>
        <v>-8.5048250000000003E-6</v>
      </c>
      <c r="K50" s="10">
        <f t="shared" si="1"/>
        <v>-20.617757575757572</v>
      </c>
    </row>
    <row r="51" spans="1:11" x14ac:dyDescent="0.25">
      <c r="A51" s="6">
        <v>0</v>
      </c>
      <c r="B51" s="6">
        <v>-3.3043869999999998E-4</v>
      </c>
      <c r="C51" s="10"/>
      <c r="J51">
        <f t="shared" si="0"/>
        <v>0</v>
      </c>
      <c r="K51" s="10">
        <f t="shared" si="1"/>
        <v>-20.026587878787875</v>
      </c>
    </row>
    <row r="52" spans="1:11" x14ac:dyDescent="0.25">
      <c r="A52" s="6">
        <v>2.5000000000000001E-2</v>
      </c>
      <c r="B52" s="6">
        <v>-3.1888879999999997E-4</v>
      </c>
      <c r="C52" s="10"/>
      <c r="J52">
        <f t="shared" si="0"/>
        <v>7.9722199999999994E-6</v>
      </c>
      <c r="K52" s="10">
        <f t="shared" si="1"/>
        <v>-19.326593939393938</v>
      </c>
    </row>
    <row r="53" spans="1:11" x14ac:dyDescent="0.25">
      <c r="A53" s="6">
        <v>0.05</v>
      </c>
      <c r="B53" s="6">
        <v>-3.080828E-4</v>
      </c>
      <c r="C53" s="10"/>
      <c r="J53">
        <f t="shared" si="0"/>
        <v>1.540414E-5</v>
      </c>
      <c r="K53" s="10">
        <f t="shared" si="1"/>
        <v>-18.671684848484848</v>
      </c>
    </row>
    <row r="54" spans="1:11" x14ac:dyDescent="0.25">
      <c r="A54" s="6">
        <v>7.4999999999999997E-2</v>
      </c>
      <c r="B54" s="6">
        <v>-2.9532270000000001E-4</v>
      </c>
      <c r="C54" s="10"/>
      <c r="J54">
        <f t="shared" si="0"/>
        <v>2.2149202500000001E-5</v>
      </c>
      <c r="K54" s="10">
        <f t="shared" si="1"/>
        <v>-17.898345454545453</v>
      </c>
    </row>
    <row r="55" spans="1:11" x14ac:dyDescent="0.25">
      <c r="A55" s="6">
        <v>0.1</v>
      </c>
      <c r="B55" s="6">
        <v>-2.8194329999999999E-4</v>
      </c>
      <c r="C55" s="10"/>
      <c r="J55">
        <f t="shared" si="0"/>
        <v>2.8194330000000001E-5</v>
      </c>
      <c r="K55" s="10">
        <f t="shared" si="1"/>
        <v>-17.087472727272726</v>
      </c>
    </row>
    <row r="56" spans="1:11" x14ac:dyDescent="0.25">
      <c r="A56" s="6">
        <v>0.125</v>
      </c>
      <c r="B56" s="6">
        <v>-2.6814329999999998E-4</v>
      </c>
      <c r="C56" s="10"/>
      <c r="J56">
        <f t="shared" si="0"/>
        <v>3.3517912499999997E-5</v>
      </c>
      <c r="K56" s="10">
        <f t="shared" si="1"/>
        <v>-16.25110909090909</v>
      </c>
    </row>
    <row r="57" spans="1:11" x14ac:dyDescent="0.25">
      <c r="A57" s="6">
        <v>0.15</v>
      </c>
      <c r="B57" s="6">
        <v>-2.5240100000000003E-4</v>
      </c>
      <c r="C57" s="10"/>
      <c r="J57">
        <f t="shared" si="0"/>
        <v>3.7860150000000004E-5</v>
      </c>
      <c r="K57" s="10">
        <f t="shared" si="1"/>
        <v>-15.297030303030304</v>
      </c>
    </row>
    <row r="58" spans="1:11" x14ac:dyDescent="0.25">
      <c r="A58" s="6">
        <v>0.17499999999999999</v>
      </c>
      <c r="B58" s="6">
        <v>-2.3594769999999999E-4</v>
      </c>
      <c r="C58" s="10"/>
      <c r="J58">
        <f t="shared" si="0"/>
        <v>4.1290847499999994E-5</v>
      </c>
      <c r="K58" s="10">
        <f t="shared" si="1"/>
        <v>-14.299860606060605</v>
      </c>
    </row>
    <row r="59" spans="1:11" x14ac:dyDescent="0.25">
      <c r="A59" s="6">
        <v>0.2</v>
      </c>
      <c r="B59" s="6">
        <v>-2.187995E-4</v>
      </c>
      <c r="C59" s="10"/>
      <c r="J59">
        <f t="shared" si="0"/>
        <v>4.3759900000000001E-5</v>
      </c>
      <c r="K59" s="10">
        <f t="shared" si="1"/>
        <v>-13.260575757575758</v>
      </c>
    </row>
    <row r="60" spans="1:11" x14ac:dyDescent="0.25">
      <c r="A60" s="6">
        <v>0.22500000000000001</v>
      </c>
      <c r="B60" s="6">
        <v>-1.9992870000000001E-4</v>
      </c>
      <c r="C60" s="10"/>
      <c r="J60">
        <f t="shared" si="0"/>
        <v>4.4983957500000002E-5</v>
      </c>
      <c r="K60" s="10">
        <f t="shared" si="1"/>
        <v>-12.116890909090909</v>
      </c>
    </row>
    <row r="61" spans="1:11" x14ac:dyDescent="0.25">
      <c r="A61" s="6">
        <v>0.25</v>
      </c>
      <c r="B61" s="6">
        <v>-1.7980949999999999E-4</v>
      </c>
      <c r="C61" s="10"/>
      <c r="J61">
        <f t="shared" si="0"/>
        <v>4.4952374999999998E-5</v>
      </c>
      <c r="K61" s="10">
        <f t="shared" si="1"/>
        <v>-10.897545454545453</v>
      </c>
    </row>
    <row r="62" spans="1:11" x14ac:dyDescent="0.25">
      <c r="A62" s="6">
        <v>0.27500000000000002</v>
      </c>
      <c r="B62" s="6">
        <v>-1.5780589999999999E-4</v>
      </c>
      <c r="C62" s="10"/>
      <c r="J62">
        <f t="shared" si="0"/>
        <v>4.3396622500000002E-5</v>
      </c>
      <c r="K62" s="10">
        <f t="shared" si="1"/>
        <v>-9.5639939393939386</v>
      </c>
    </row>
    <row r="63" spans="1:11" x14ac:dyDescent="0.25">
      <c r="A63" s="6">
        <v>0.3</v>
      </c>
      <c r="B63" s="6">
        <v>-1.3460429999999999E-4</v>
      </c>
      <c r="C63" s="10"/>
      <c r="J63">
        <f t="shared" si="0"/>
        <v>4.0381289999999998E-5</v>
      </c>
      <c r="K63" s="10">
        <f t="shared" si="1"/>
        <v>-8.1578363636363616</v>
      </c>
    </row>
    <row r="64" spans="1:11" x14ac:dyDescent="0.25">
      <c r="A64" s="6">
        <v>0.32500000000000001</v>
      </c>
      <c r="B64" s="6">
        <v>-1.098476E-4</v>
      </c>
      <c r="C64" s="10"/>
      <c r="J64">
        <f t="shared" si="0"/>
        <v>3.5700469999999999E-5</v>
      </c>
      <c r="K64" s="10">
        <f t="shared" si="1"/>
        <v>-6.6574303030303019</v>
      </c>
    </row>
    <row r="65" spans="1:11" x14ac:dyDescent="0.25">
      <c r="A65" s="6">
        <v>0.35</v>
      </c>
      <c r="B65" s="6">
        <v>-8.3496650000000006E-5</v>
      </c>
      <c r="C65" s="10"/>
      <c r="J65">
        <f t="shared" si="0"/>
        <v>2.9223827500000002E-5</v>
      </c>
      <c r="K65" s="10">
        <f t="shared" si="1"/>
        <v>-5.0604030303030303</v>
      </c>
    </row>
    <row r="66" spans="1:11" x14ac:dyDescent="0.25">
      <c r="A66" s="6">
        <v>0.375</v>
      </c>
      <c r="B66" s="6">
        <v>-5.5690709999999999E-5</v>
      </c>
      <c r="C66" s="10"/>
      <c r="J66">
        <f t="shared" si="0"/>
        <v>2.0884016250000001E-5</v>
      </c>
      <c r="K66" s="10">
        <f t="shared" si="1"/>
        <v>-3.3751945454545451</v>
      </c>
    </row>
    <row r="67" spans="1:11" x14ac:dyDescent="0.25">
      <c r="A67" s="6">
        <v>0.4</v>
      </c>
      <c r="B67" s="6">
        <v>-2.6646270000000001E-5</v>
      </c>
      <c r="C67" s="10"/>
      <c r="J67">
        <f t="shared" si="0"/>
        <v>1.0658508000000002E-5</v>
      </c>
      <c r="K67" s="10">
        <f t="shared" si="1"/>
        <v>-1.6149254545454546</v>
      </c>
    </row>
    <row r="68" spans="1:11" x14ac:dyDescent="0.25">
      <c r="A68" s="6">
        <v>0.42499999999999999</v>
      </c>
      <c r="B68" s="6">
        <v>2.5438600000000001E-6</v>
      </c>
      <c r="C68" s="10"/>
      <c r="J68">
        <f t="shared" si="0"/>
        <v>-1.0811405000000001E-6</v>
      </c>
      <c r="K68" s="10">
        <f t="shared" si="1"/>
        <v>0.15417333333333333</v>
      </c>
    </row>
    <row r="69" spans="1:11" x14ac:dyDescent="0.25">
      <c r="A69" s="6">
        <v>0.45</v>
      </c>
      <c r="B69" s="6">
        <v>3.2389550000000002E-5</v>
      </c>
      <c r="C69" s="10"/>
      <c r="J69">
        <f t="shared" si="0"/>
        <v>-1.4575297500000001E-5</v>
      </c>
      <c r="K69" s="10">
        <f t="shared" si="1"/>
        <v>1.9630030303030304</v>
      </c>
    </row>
    <row r="70" spans="1:11" x14ac:dyDescent="0.25">
      <c r="A70" s="6">
        <v>0.47499999999999998</v>
      </c>
      <c r="B70" s="6">
        <v>6.221055E-5</v>
      </c>
      <c r="C70" s="10"/>
      <c r="J70">
        <f t="shared" si="0"/>
        <v>-2.9550011249999999E-5</v>
      </c>
      <c r="K70" s="10">
        <f t="shared" si="1"/>
        <v>3.7703363636363636</v>
      </c>
    </row>
    <row r="71" spans="1:11" x14ac:dyDescent="0.25">
      <c r="A71" s="6">
        <v>0.5</v>
      </c>
      <c r="B71" s="6">
        <v>9.1801189999999997E-5</v>
      </c>
      <c r="C71" s="10"/>
      <c r="J71">
        <f t="shared" si="0"/>
        <v>-4.5900594999999999E-5</v>
      </c>
      <c r="K71" s="10">
        <f t="shared" si="1"/>
        <v>5.5637084848484841</v>
      </c>
    </row>
    <row r="72" spans="1:11" x14ac:dyDescent="0.25">
      <c r="A72" s="6">
        <v>0.52500000000000002</v>
      </c>
      <c r="B72" s="6">
        <v>1.2096230000000001E-4</v>
      </c>
      <c r="C72" s="10"/>
      <c r="J72">
        <f t="shared" si="0"/>
        <v>-6.3505207500000007E-5</v>
      </c>
      <c r="K72" s="10">
        <f t="shared" si="1"/>
        <v>7.3310484848484849</v>
      </c>
    </row>
    <row r="73" spans="1:11" x14ac:dyDescent="0.25">
      <c r="A73" s="6">
        <v>0.55000000000000004</v>
      </c>
      <c r="B73" s="6">
        <v>1.497569E-4</v>
      </c>
      <c r="C73" s="10"/>
      <c r="J73">
        <f t="shared" si="0"/>
        <v>-8.2366295000000004E-5</v>
      </c>
      <c r="K73" s="10">
        <f t="shared" si="1"/>
        <v>9.0761757575757578</v>
      </c>
    </row>
    <row r="74" spans="1:11" x14ac:dyDescent="0.25">
      <c r="A74" s="6">
        <v>0.57499999999999996</v>
      </c>
      <c r="B74" s="6">
        <v>1.778491E-4</v>
      </c>
      <c r="C74" s="10"/>
      <c r="J74">
        <f t="shared" ref="J74:J137" si="2">-(B74*A74)</f>
        <v>-1.022632325E-4</v>
      </c>
      <c r="K74" s="10">
        <f t="shared" ref="K74:K137" si="3">B74*1000/$D$7</f>
        <v>10.778733333333333</v>
      </c>
    </row>
    <row r="75" spans="1:11" x14ac:dyDescent="0.25">
      <c r="A75" s="6">
        <v>0.6</v>
      </c>
      <c r="B75" s="6">
        <v>2.061043E-4</v>
      </c>
      <c r="C75" s="10"/>
      <c r="J75">
        <f t="shared" si="2"/>
        <v>-1.2366257999999998E-4</v>
      </c>
      <c r="K75" s="10">
        <f t="shared" si="3"/>
        <v>12.491169696969695</v>
      </c>
    </row>
    <row r="76" spans="1:11" x14ac:dyDescent="0.25">
      <c r="A76" s="6">
        <v>0.625</v>
      </c>
      <c r="B76" s="6">
        <v>2.339156E-4</v>
      </c>
      <c r="C76" s="10"/>
      <c r="J76">
        <f t="shared" si="2"/>
        <v>-1.4619725000000001E-4</v>
      </c>
      <c r="K76" s="10">
        <f t="shared" si="3"/>
        <v>14.176703030303029</v>
      </c>
    </row>
    <row r="77" spans="1:11" x14ac:dyDescent="0.25">
      <c r="A77" s="6">
        <v>0.65</v>
      </c>
      <c r="B77" s="6">
        <v>2.619632E-4</v>
      </c>
      <c r="C77" s="10"/>
      <c r="J77">
        <f t="shared" si="2"/>
        <v>-1.7027608E-4</v>
      </c>
      <c r="K77" s="10">
        <f t="shared" si="3"/>
        <v>15.876557575757575</v>
      </c>
    </row>
    <row r="78" spans="1:11" x14ac:dyDescent="0.25">
      <c r="A78" s="6">
        <v>0.67500000000000004</v>
      </c>
      <c r="B78" s="6">
        <v>2.8814809999999999E-4</v>
      </c>
      <c r="C78" s="10"/>
      <c r="J78">
        <f t="shared" si="2"/>
        <v>-1.9449996750000001E-4</v>
      </c>
      <c r="K78" s="10">
        <f t="shared" si="3"/>
        <v>17.463521212121208</v>
      </c>
    </row>
    <row r="79" spans="1:11" x14ac:dyDescent="0.25">
      <c r="A79" s="6">
        <v>0.7</v>
      </c>
      <c r="B79" s="6">
        <v>3.1497159999999998E-4</v>
      </c>
      <c r="C79" s="10"/>
      <c r="J79">
        <f t="shared" si="2"/>
        <v>-2.2048011999999996E-4</v>
      </c>
      <c r="K79" s="10">
        <f t="shared" si="3"/>
        <v>19.089187878787875</v>
      </c>
    </row>
    <row r="80" spans="1:11" x14ac:dyDescent="0.25">
      <c r="A80" s="6">
        <v>0.72499999999999998</v>
      </c>
      <c r="B80" s="6">
        <v>3.4071600000000002E-4</v>
      </c>
      <c r="C80" s="10"/>
      <c r="J80">
        <f t="shared" si="2"/>
        <v>-2.4701909999999999E-4</v>
      </c>
      <c r="K80" s="10">
        <f t="shared" si="3"/>
        <v>20.649454545454546</v>
      </c>
    </row>
    <row r="81" spans="1:11" x14ac:dyDescent="0.25">
      <c r="A81" s="6">
        <v>0.75</v>
      </c>
      <c r="B81" s="6">
        <v>3.6631199999999999E-4</v>
      </c>
      <c r="C81" s="10"/>
      <c r="J81">
        <f t="shared" si="2"/>
        <v>-2.74734E-4</v>
      </c>
      <c r="K81" s="10">
        <f t="shared" si="3"/>
        <v>22.200727272727271</v>
      </c>
    </row>
    <row r="82" spans="1:11" x14ac:dyDescent="0.25">
      <c r="A82" s="6">
        <v>0.77500000000000002</v>
      </c>
      <c r="B82" s="6">
        <v>3.9088529999999999E-4</v>
      </c>
      <c r="C82" s="10"/>
      <c r="J82">
        <f t="shared" si="2"/>
        <v>-3.0293610750000002E-4</v>
      </c>
      <c r="K82" s="10">
        <f t="shared" si="3"/>
        <v>23.690018181818179</v>
      </c>
    </row>
    <row r="83" spans="1:11" x14ac:dyDescent="0.25">
      <c r="A83" s="6">
        <v>0.8</v>
      </c>
      <c r="B83" s="6">
        <v>4.159325E-4</v>
      </c>
      <c r="C83" s="10"/>
      <c r="J83">
        <f t="shared" si="2"/>
        <v>-3.3274600000000003E-4</v>
      </c>
      <c r="K83" s="10">
        <f t="shared" si="3"/>
        <v>25.208030303030302</v>
      </c>
    </row>
    <row r="84" spans="1:11" x14ac:dyDescent="0.25">
      <c r="A84" s="6">
        <v>0.82499999999999996</v>
      </c>
      <c r="B84" s="6">
        <v>4.3990830000000002E-4</v>
      </c>
      <c r="C84" s="10"/>
      <c r="J84">
        <f t="shared" si="2"/>
        <v>-3.629243475E-4</v>
      </c>
      <c r="K84" s="10">
        <f t="shared" si="3"/>
        <v>26.66110909090909</v>
      </c>
    </row>
    <row r="85" spans="1:11" x14ac:dyDescent="0.25">
      <c r="A85" s="6">
        <v>0.85</v>
      </c>
      <c r="B85" s="6">
        <v>4.6249410000000001E-4</v>
      </c>
      <c r="C85" s="10"/>
      <c r="J85">
        <f t="shared" si="2"/>
        <v>-3.9311998500000001E-4</v>
      </c>
      <c r="K85" s="10">
        <f t="shared" si="3"/>
        <v>28.029945454545455</v>
      </c>
    </row>
    <row r="86" spans="1:11" x14ac:dyDescent="0.25">
      <c r="A86" s="6">
        <v>0.875</v>
      </c>
      <c r="B86" s="6">
        <v>4.8609150000000003E-4</v>
      </c>
      <c r="C86" s="10"/>
      <c r="J86">
        <f t="shared" si="2"/>
        <v>-4.2533006250000004E-4</v>
      </c>
      <c r="K86" s="10">
        <f t="shared" si="3"/>
        <v>29.460090909090908</v>
      </c>
    </row>
    <row r="87" spans="1:11" x14ac:dyDescent="0.25">
      <c r="A87" s="6">
        <v>0.9</v>
      </c>
      <c r="B87" s="6">
        <v>5.0993450000000004E-4</v>
      </c>
      <c r="C87" s="10"/>
      <c r="J87">
        <f t="shared" si="2"/>
        <v>-4.5894105000000005E-4</v>
      </c>
      <c r="K87" s="10">
        <f t="shared" si="3"/>
        <v>30.905121212121216</v>
      </c>
    </row>
    <row r="88" spans="1:11" x14ac:dyDescent="0.25">
      <c r="A88" s="6">
        <v>0.92500000000000004</v>
      </c>
      <c r="B88" s="6">
        <v>5.3128110000000002E-4</v>
      </c>
      <c r="C88" s="10"/>
      <c r="J88">
        <f t="shared" si="2"/>
        <v>-4.9143501750000007E-4</v>
      </c>
      <c r="K88" s="10">
        <f t="shared" si="3"/>
        <v>32.198854545454545</v>
      </c>
    </row>
    <row r="89" spans="1:11" x14ac:dyDescent="0.25">
      <c r="A89" s="6">
        <v>0.95</v>
      </c>
      <c r="B89" s="6">
        <v>5.5375680000000003E-4</v>
      </c>
      <c r="C89" s="10"/>
      <c r="J89">
        <f t="shared" si="2"/>
        <v>-5.2606896000000005E-4</v>
      </c>
      <c r="K89" s="10">
        <f t="shared" si="3"/>
        <v>33.561018181818184</v>
      </c>
    </row>
    <row r="90" spans="1:11" x14ac:dyDescent="0.25">
      <c r="A90" s="6">
        <v>0.97499999999999998</v>
      </c>
      <c r="B90" s="6">
        <v>5.756216E-4</v>
      </c>
      <c r="C90" s="10"/>
      <c r="J90">
        <f t="shared" si="2"/>
        <v>-5.6123106000000001E-4</v>
      </c>
      <c r="K90" s="10">
        <f t="shared" si="3"/>
        <v>34.886157575757572</v>
      </c>
    </row>
    <row r="91" spans="1:11" x14ac:dyDescent="0.25">
      <c r="A91" s="6">
        <v>1</v>
      </c>
      <c r="B91" s="6">
        <v>5.9856619999999999E-4</v>
      </c>
      <c r="C91" s="10"/>
      <c r="J91">
        <f t="shared" si="2"/>
        <v>-5.9856619999999999E-4</v>
      </c>
      <c r="K91" s="10">
        <f t="shared" si="3"/>
        <v>36.276739393939387</v>
      </c>
    </row>
    <row r="92" spans="1:11" x14ac:dyDescent="0.25">
      <c r="A92" s="6">
        <v>1</v>
      </c>
      <c r="B92" s="6">
        <v>5.9828500000000005E-4</v>
      </c>
      <c r="C92" s="10"/>
      <c r="J92">
        <f t="shared" si="2"/>
        <v>-5.9828500000000005E-4</v>
      </c>
      <c r="K92" s="10">
        <f t="shared" si="3"/>
        <v>36.259696969696975</v>
      </c>
    </row>
    <row r="93" spans="1:11" x14ac:dyDescent="0.25">
      <c r="A93" s="6">
        <v>0.97499999999999998</v>
      </c>
      <c r="B93" s="6">
        <v>5.7735390000000005E-4</v>
      </c>
      <c r="C93" s="10"/>
      <c r="J93">
        <f t="shared" si="2"/>
        <v>-5.6292005250000007E-4</v>
      </c>
      <c r="K93" s="10">
        <f t="shared" si="3"/>
        <v>34.99114545454546</v>
      </c>
    </row>
    <row r="94" spans="1:11" x14ac:dyDescent="0.25">
      <c r="A94" s="6">
        <v>0.95</v>
      </c>
      <c r="B94" s="6">
        <v>5.5469709999999997E-4</v>
      </c>
      <c r="C94" s="10"/>
      <c r="J94">
        <f t="shared" si="2"/>
        <v>-5.2696224499999996E-4</v>
      </c>
      <c r="K94" s="10">
        <f t="shared" si="3"/>
        <v>33.618006060606056</v>
      </c>
    </row>
    <row r="95" spans="1:11" x14ac:dyDescent="0.25">
      <c r="A95" s="6">
        <v>0.92500000000000004</v>
      </c>
      <c r="B95" s="6">
        <v>5.3218619999999999E-4</v>
      </c>
      <c r="C95" s="10"/>
      <c r="J95">
        <f t="shared" si="2"/>
        <v>-4.9227223500000002E-4</v>
      </c>
      <c r="K95" s="10">
        <f t="shared" si="3"/>
        <v>32.253709090909084</v>
      </c>
    </row>
    <row r="96" spans="1:11" x14ac:dyDescent="0.25">
      <c r="A96" s="6">
        <v>0.9</v>
      </c>
      <c r="B96" s="6">
        <v>5.0996030000000005E-4</v>
      </c>
      <c r="C96" s="10"/>
      <c r="J96">
        <f t="shared" si="2"/>
        <v>-4.5896427000000008E-4</v>
      </c>
      <c r="K96" s="10">
        <f t="shared" si="3"/>
        <v>30.906684848484851</v>
      </c>
    </row>
    <row r="97" spans="1:11" x14ac:dyDescent="0.25">
      <c r="A97" s="6">
        <v>0.875</v>
      </c>
      <c r="B97" s="6">
        <v>4.8660990000000002E-4</v>
      </c>
      <c r="C97" s="10"/>
      <c r="J97">
        <f t="shared" si="2"/>
        <v>-4.2578366250000001E-4</v>
      </c>
      <c r="K97" s="10">
        <f t="shared" si="3"/>
        <v>29.491509090909091</v>
      </c>
    </row>
    <row r="98" spans="1:11" x14ac:dyDescent="0.25">
      <c r="A98" s="6">
        <v>0.85</v>
      </c>
      <c r="B98" s="6">
        <v>4.630325E-4</v>
      </c>
      <c r="C98" s="10"/>
      <c r="J98">
        <f t="shared" si="2"/>
        <v>-3.9357762499999999E-4</v>
      </c>
      <c r="K98" s="10">
        <f t="shared" si="3"/>
        <v>28.062575757575758</v>
      </c>
    </row>
    <row r="99" spans="1:11" x14ac:dyDescent="0.25">
      <c r="A99" s="6">
        <v>0.82499999999999996</v>
      </c>
      <c r="B99" s="6">
        <v>4.3815640000000001E-4</v>
      </c>
      <c r="C99" s="10"/>
      <c r="J99">
        <f t="shared" si="2"/>
        <v>-3.6147902999999999E-4</v>
      </c>
      <c r="K99" s="10">
        <f t="shared" si="3"/>
        <v>26.554933333333331</v>
      </c>
    </row>
    <row r="100" spans="1:11" x14ac:dyDescent="0.25">
      <c r="A100" s="6">
        <v>0.8</v>
      </c>
      <c r="B100" s="6">
        <v>4.1288840000000001E-4</v>
      </c>
      <c r="C100" s="10"/>
      <c r="J100">
        <f t="shared" si="2"/>
        <v>-3.3031072000000005E-4</v>
      </c>
      <c r="K100" s="10">
        <f t="shared" si="3"/>
        <v>25.023539393939391</v>
      </c>
    </row>
    <row r="101" spans="1:11" x14ac:dyDescent="0.25">
      <c r="A101" s="6">
        <v>0.77500000000000002</v>
      </c>
      <c r="B101" s="6">
        <v>3.8868859999999998E-4</v>
      </c>
      <c r="C101" s="10"/>
      <c r="J101">
        <f t="shared" si="2"/>
        <v>-3.0123366499999998E-4</v>
      </c>
      <c r="K101" s="10">
        <f t="shared" si="3"/>
        <v>23.556884848484849</v>
      </c>
    </row>
    <row r="102" spans="1:11" x14ac:dyDescent="0.25">
      <c r="A102" s="6">
        <v>0.75</v>
      </c>
      <c r="B102" s="6">
        <v>3.6262669999999998E-4</v>
      </c>
      <c r="C102" s="10"/>
      <c r="J102">
        <f t="shared" si="2"/>
        <v>-2.7197002499999997E-4</v>
      </c>
      <c r="K102" s="10">
        <f t="shared" si="3"/>
        <v>21.977375757575754</v>
      </c>
    </row>
    <row r="103" spans="1:11" x14ac:dyDescent="0.25">
      <c r="A103" s="6">
        <v>0.72499999999999998</v>
      </c>
      <c r="B103" s="6">
        <v>3.363253E-4</v>
      </c>
      <c r="C103" s="10"/>
      <c r="J103">
        <f t="shared" si="2"/>
        <v>-2.4383584249999999E-4</v>
      </c>
      <c r="K103" s="10">
        <f t="shared" si="3"/>
        <v>20.383351515151514</v>
      </c>
    </row>
    <row r="104" spans="1:11" x14ac:dyDescent="0.25">
      <c r="A104" s="6">
        <v>0.7</v>
      </c>
      <c r="B104" s="6">
        <v>3.0945460000000001E-4</v>
      </c>
      <c r="C104" s="10"/>
      <c r="J104">
        <f t="shared" si="2"/>
        <v>-2.1661821999999998E-4</v>
      </c>
      <c r="K104" s="10">
        <f t="shared" si="3"/>
        <v>18.754824242424242</v>
      </c>
    </row>
    <row r="105" spans="1:11" x14ac:dyDescent="0.25">
      <c r="A105" s="6">
        <v>0.67500000000000004</v>
      </c>
      <c r="B105" s="6">
        <v>2.8169319999999997E-4</v>
      </c>
      <c r="C105" s="10"/>
      <c r="J105">
        <f t="shared" si="2"/>
        <v>-1.9014290999999999E-4</v>
      </c>
      <c r="K105" s="10">
        <f t="shared" si="3"/>
        <v>17.072315151515149</v>
      </c>
    </row>
    <row r="106" spans="1:11" x14ac:dyDescent="0.25">
      <c r="A106" s="6">
        <v>0.65</v>
      </c>
      <c r="B106" s="6">
        <v>2.540609E-4</v>
      </c>
      <c r="C106" s="10"/>
      <c r="J106">
        <f t="shared" si="2"/>
        <v>-1.6513958500000001E-4</v>
      </c>
      <c r="K106" s="10">
        <f t="shared" si="3"/>
        <v>15.397630303030301</v>
      </c>
    </row>
    <row r="107" spans="1:11" x14ac:dyDescent="0.25">
      <c r="A107" s="6">
        <v>0.625</v>
      </c>
      <c r="B107" s="6">
        <v>2.2677020000000001E-4</v>
      </c>
      <c r="C107" s="10"/>
      <c r="J107">
        <f t="shared" si="2"/>
        <v>-1.4173137499999999E-4</v>
      </c>
      <c r="K107" s="10">
        <f t="shared" si="3"/>
        <v>13.743648484848485</v>
      </c>
    </row>
    <row r="108" spans="1:11" x14ac:dyDescent="0.25">
      <c r="A108" s="6">
        <v>0.6</v>
      </c>
      <c r="B108" s="6">
        <v>1.9860209999999999E-4</v>
      </c>
      <c r="C108" s="10"/>
      <c r="J108">
        <f t="shared" si="2"/>
        <v>-1.1916125999999998E-4</v>
      </c>
      <c r="K108" s="10">
        <f t="shared" si="3"/>
        <v>12.036490909090906</v>
      </c>
    </row>
    <row r="109" spans="1:11" x14ac:dyDescent="0.25">
      <c r="A109" s="6">
        <v>0.57499999999999996</v>
      </c>
      <c r="B109" s="6">
        <v>1.7019109999999999E-4</v>
      </c>
      <c r="C109" s="10"/>
      <c r="J109">
        <f t="shared" si="2"/>
        <v>-9.7859882499999983E-5</v>
      </c>
      <c r="K109" s="10">
        <f t="shared" si="3"/>
        <v>10.31461212121212</v>
      </c>
    </row>
    <row r="110" spans="1:11" x14ac:dyDescent="0.25">
      <c r="A110" s="6">
        <v>0.55000000000000004</v>
      </c>
      <c r="B110" s="6">
        <v>1.412722E-4</v>
      </c>
      <c r="C110" s="10"/>
      <c r="J110">
        <f t="shared" si="2"/>
        <v>-7.7699710000000012E-5</v>
      </c>
      <c r="K110" s="10">
        <f t="shared" si="3"/>
        <v>8.5619515151515131</v>
      </c>
    </row>
    <row r="111" spans="1:11" x14ac:dyDescent="0.25">
      <c r="A111" s="6">
        <v>0.52500000000000002</v>
      </c>
      <c r="B111" s="6">
        <v>1.1196409999999999E-4</v>
      </c>
      <c r="C111" s="10"/>
      <c r="J111">
        <f t="shared" si="2"/>
        <v>-5.8781152499999999E-5</v>
      </c>
      <c r="K111" s="10">
        <f t="shared" si="3"/>
        <v>6.7857030303030301</v>
      </c>
    </row>
    <row r="112" spans="1:11" x14ac:dyDescent="0.25">
      <c r="A112" s="6">
        <v>0.5</v>
      </c>
      <c r="B112" s="6">
        <v>8.2185759999999999E-5</v>
      </c>
      <c r="C112" s="10"/>
      <c r="J112">
        <f t="shared" si="2"/>
        <v>-4.1092879999999999E-5</v>
      </c>
      <c r="K112" s="10">
        <f t="shared" si="3"/>
        <v>4.9809551515151513</v>
      </c>
    </row>
    <row r="113" spans="1:11" x14ac:dyDescent="0.25">
      <c r="A113" s="6">
        <v>0.47499999999999998</v>
      </c>
      <c r="B113" s="6">
        <v>5.2082439999999997E-5</v>
      </c>
      <c r="C113" s="10"/>
      <c r="J113">
        <f t="shared" si="2"/>
        <v>-2.4739158999999996E-5</v>
      </c>
      <c r="K113" s="10">
        <f t="shared" si="3"/>
        <v>3.1565115151515148</v>
      </c>
    </row>
    <row r="114" spans="1:11" x14ac:dyDescent="0.25">
      <c r="A114" s="6">
        <v>0.45</v>
      </c>
      <c r="B114" s="6">
        <v>2.1765760000000001E-5</v>
      </c>
      <c r="C114" s="10"/>
      <c r="J114">
        <f t="shared" si="2"/>
        <v>-9.7945920000000008E-6</v>
      </c>
      <c r="K114" s="10">
        <f t="shared" si="3"/>
        <v>1.3191369696969697</v>
      </c>
    </row>
    <row r="115" spans="1:11" x14ac:dyDescent="0.25">
      <c r="A115" s="6">
        <v>0.42499999999999999</v>
      </c>
      <c r="B115" s="6">
        <v>-8.3307050000000001E-6</v>
      </c>
      <c r="C115" s="10"/>
      <c r="J115">
        <f t="shared" si="2"/>
        <v>3.5405496249999997E-6</v>
      </c>
      <c r="K115" s="10">
        <f t="shared" si="3"/>
        <v>-0.50489121212121213</v>
      </c>
    </row>
    <row r="116" spans="1:11" x14ac:dyDescent="0.25">
      <c r="A116" s="6">
        <v>0.4</v>
      </c>
      <c r="B116" s="6">
        <v>-3.7931030000000002E-5</v>
      </c>
      <c r="C116" s="10"/>
      <c r="J116">
        <f t="shared" si="2"/>
        <v>1.5172412000000002E-5</v>
      </c>
      <c r="K116" s="10">
        <f t="shared" si="3"/>
        <v>-2.2988503030303034</v>
      </c>
    </row>
    <row r="117" spans="1:11" x14ac:dyDescent="0.25">
      <c r="A117" s="6">
        <v>0.375</v>
      </c>
      <c r="B117" s="6">
        <v>-6.6927029999999993E-5</v>
      </c>
      <c r="C117" s="10"/>
      <c r="J117">
        <f t="shared" si="2"/>
        <v>2.5097636249999999E-5</v>
      </c>
      <c r="K117" s="10">
        <f t="shared" si="3"/>
        <v>-4.0561836363636363</v>
      </c>
    </row>
    <row r="118" spans="1:11" x14ac:dyDescent="0.25">
      <c r="A118" s="6">
        <v>0.35</v>
      </c>
      <c r="B118" s="6">
        <v>-9.4311650000000004E-5</v>
      </c>
      <c r="C118" s="10"/>
      <c r="J118">
        <f t="shared" si="2"/>
        <v>3.3009077499999997E-5</v>
      </c>
      <c r="K118" s="10">
        <f t="shared" si="3"/>
        <v>-5.7158575757575756</v>
      </c>
    </row>
    <row r="119" spans="1:11" x14ac:dyDescent="0.25">
      <c r="A119" s="6">
        <v>0.32500000000000001</v>
      </c>
      <c r="B119" s="6">
        <v>-1.2071840000000001E-4</v>
      </c>
      <c r="C119" s="10"/>
      <c r="J119">
        <f t="shared" si="2"/>
        <v>3.9233480000000002E-5</v>
      </c>
      <c r="K119" s="10">
        <f t="shared" si="3"/>
        <v>-7.3162666666666665</v>
      </c>
    </row>
    <row r="120" spans="1:11" x14ac:dyDescent="0.25">
      <c r="A120" s="6">
        <v>0.3</v>
      </c>
      <c r="B120" s="6">
        <v>-1.4524279999999999E-4</v>
      </c>
      <c r="C120" s="10"/>
      <c r="J120">
        <f t="shared" si="2"/>
        <v>4.3572839999999993E-5</v>
      </c>
      <c r="K120" s="10">
        <f t="shared" si="3"/>
        <v>-8.8025939393939368</v>
      </c>
    </row>
    <row r="121" spans="1:11" x14ac:dyDescent="0.25">
      <c r="A121" s="6">
        <v>0.27500000000000002</v>
      </c>
      <c r="B121" s="6">
        <v>-1.678552E-4</v>
      </c>
      <c r="C121" s="10"/>
      <c r="J121">
        <f t="shared" si="2"/>
        <v>4.6160180000000004E-5</v>
      </c>
      <c r="K121" s="10">
        <f t="shared" si="3"/>
        <v>-10.173042424242425</v>
      </c>
    </row>
    <row r="122" spans="1:11" x14ac:dyDescent="0.25">
      <c r="A122" s="6">
        <v>0.25</v>
      </c>
      <c r="B122" s="6">
        <v>-1.8952150000000001E-4</v>
      </c>
      <c r="C122" s="10"/>
      <c r="J122">
        <f t="shared" si="2"/>
        <v>4.7380375000000003E-5</v>
      </c>
      <c r="K122" s="10">
        <f t="shared" si="3"/>
        <v>-11.486151515151516</v>
      </c>
    </row>
    <row r="123" spans="1:11" x14ac:dyDescent="0.25">
      <c r="A123" s="6">
        <v>0.22500000000000001</v>
      </c>
      <c r="B123" s="6">
        <v>-2.0904349999999999E-4</v>
      </c>
      <c r="C123" s="10"/>
      <c r="J123">
        <f t="shared" si="2"/>
        <v>4.7034787500000002E-5</v>
      </c>
      <c r="K123" s="10">
        <f t="shared" si="3"/>
        <v>-12.669303030303029</v>
      </c>
    </row>
    <row r="124" spans="1:11" x14ac:dyDescent="0.25">
      <c r="A124" s="6">
        <v>0.2</v>
      </c>
      <c r="B124" s="6">
        <v>-2.276871E-4</v>
      </c>
      <c r="C124" s="10"/>
      <c r="J124">
        <f t="shared" si="2"/>
        <v>4.5537420000000004E-5</v>
      </c>
      <c r="K124" s="10">
        <f t="shared" si="3"/>
        <v>-13.799218181818182</v>
      </c>
    </row>
    <row r="125" spans="1:11" x14ac:dyDescent="0.25">
      <c r="A125" s="6">
        <v>0.17499999999999999</v>
      </c>
      <c r="B125" s="6">
        <v>-2.4484559999999998E-4</v>
      </c>
      <c r="C125" s="10"/>
      <c r="J125">
        <f t="shared" si="2"/>
        <v>4.2847979999999992E-5</v>
      </c>
      <c r="K125" s="10">
        <f t="shared" si="3"/>
        <v>-14.83912727272727</v>
      </c>
    </row>
    <row r="126" spans="1:11" x14ac:dyDescent="0.25">
      <c r="A126" s="6">
        <v>0.15</v>
      </c>
      <c r="B126" s="6">
        <v>-2.6203290000000002E-4</v>
      </c>
      <c r="C126" s="10"/>
      <c r="J126">
        <f t="shared" si="2"/>
        <v>3.9304934999999999E-5</v>
      </c>
      <c r="K126" s="10">
        <f t="shared" si="3"/>
        <v>-15.880781818181818</v>
      </c>
    </row>
    <row r="127" spans="1:11" x14ac:dyDescent="0.25">
      <c r="A127" s="6">
        <v>0.125</v>
      </c>
      <c r="B127" s="6">
        <v>-2.7826549999999999E-4</v>
      </c>
      <c r="C127" s="10"/>
      <c r="J127">
        <f t="shared" si="2"/>
        <v>3.4783187499999998E-5</v>
      </c>
      <c r="K127" s="10">
        <f t="shared" si="3"/>
        <v>-16.864575757575757</v>
      </c>
    </row>
    <row r="128" spans="1:11" x14ac:dyDescent="0.25">
      <c r="A128" s="6">
        <v>0.1</v>
      </c>
      <c r="B128" s="6">
        <v>-2.9180109999999999E-4</v>
      </c>
      <c r="C128" s="10"/>
      <c r="J128">
        <f t="shared" si="2"/>
        <v>2.9180109999999999E-5</v>
      </c>
      <c r="K128" s="10">
        <f t="shared" si="3"/>
        <v>-17.684915151515149</v>
      </c>
    </row>
    <row r="129" spans="1:11" x14ac:dyDescent="0.25">
      <c r="A129" s="6">
        <v>7.4999999999999997E-2</v>
      </c>
      <c r="B129" s="6">
        <v>-3.0646150000000001E-4</v>
      </c>
      <c r="C129" s="10"/>
      <c r="J129">
        <f t="shared" si="2"/>
        <v>2.2984612500000001E-5</v>
      </c>
      <c r="K129" s="10">
        <f t="shared" si="3"/>
        <v>-18.573424242424242</v>
      </c>
    </row>
    <row r="130" spans="1:11" x14ac:dyDescent="0.25">
      <c r="A130" s="6">
        <v>0.05</v>
      </c>
      <c r="B130" s="6">
        <v>-3.192909E-4</v>
      </c>
      <c r="C130" s="10"/>
      <c r="J130">
        <f t="shared" si="2"/>
        <v>1.5964544999999999E-5</v>
      </c>
      <c r="K130" s="10">
        <f t="shared" si="3"/>
        <v>-19.350963636363634</v>
      </c>
    </row>
    <row r="131" spans="1:11" x14ac:dyDescent="0.25">
      <c r="A131" s="6">
        <v>2.5000000000000001E-2</v>
      </c>
      <c r="B131" s="6">
        <v>-3.3062229999999997E-4</v>
      </c>
      <c r="C131" s="10"/>
      <c r="J131">
        <f t="shared" si="2"/>
        <v>8.2655574999999997E-6</v>
      </c>
      <c r="K131" s="10">
        <f t="shared" si="3"/>
        <v>-20.037715151515151</v>
      </c>
    </row>
    <row r="132" spans="1:11" x14ac:dyDescent="0.25">
      <c r="A132" s="6">
        <v>0</v>
      </c>
      <c r="B132" s="6">
        <v>-3.41534E-4</v>
      </c>
      <c r="C132" s="10"/>
      <c r="J132">
        <f t="shared" si="2"/>
        <v>0</v>
      </c>
      <c r="K132" s="10">
        <f t="shared" si="3"/>
        <v>-20.699030303030302</v>
      </c>
    </row>
    <row r="133" spans="1:11" x14ac:dyDescent="0.25">
      <c r="C133" s="10"/>
      <c r="J133">
        <f t="shared" si="2"/>
        <v>0</v>
      </c>
      <c r="K133" s="10">
        <f t="shared" si="3"/>
        <v>0</v>
      </c>
    </row>
    <row r="134" spans="1:11" x14ac:dyDescent="0.25">
      <c r="C134" s="10"/>
      <c r="J134">
        <f t="shared" si="2"/>
        <v>0</v>
      </c>
      <c r="K134" s="10">
        <f t="shared" si="3"/>
        <v>0</v>
      </c>
    </row>
    <row r="135" spans="1:11" x14ac:dyDescent="0.25">
      <c r="C135" s="10"/>
      <c r="J135">
        <f t="shared" si="2"/>
        <v>0</v>
      </c>
      <c r="K135" s="10">
        <f t="shared" si="3"/>
        <v>0</v>
      </c>
    </row>
    <row r="136" spans="1:11" x14ac:dyDescent="0.25">
      <c r="C136" s="10"/>
      <c r="J136">
        <f t="shared" si="2"/>
        <v>0</v>
      </c>
      <c r="K136" s="10">
        <f t="shared" si="3"/>
        <v>0</v>
      </c>
    </row>
    <row r="137" spans="1:11" x14ac:dyDescent="0.25">
      <c r="C137" s="10"/>
      <c r="J137">
        <f t="shared" si="2"/>
        <v>0</v>
      </c>
      <c r="K137" s="10">
        <f t="shared" si="3"/>
        <v>0</v>
      </c>
    </row>
    <row r="138" spans="1:11" x14ac:dyDescent="0.25">
      <c r="C138" s="10"/>
      <c r="J138">
        <f t="shared" ref="J138:J201" si="4">-(B138*A138)</f>
        <v>0</v>
      </c>
      <c r="K138" s="10">
        <f t="shared" ref="K138:K201" si="5">B138*1000/$D$7</f>
        <v>0</v>
      </c>
    </row>
    <row r="139" spans="1:11" x14ac:dyDescent="0.25">
      <c r="C139" s="10"/>
      <c r="J139">
        <f t="shared" si="4"/>
        <v>0</v>
      </c>
      <c r="K139" s="10">
        <f t="shared" si="5"/>
        <v>0</v>
      </c>
    </row>
    <row r="140" spans="1:11" x14ac:dyDescent="0.25">
      <c r="C140" s="10"/>
      <c r="J140">
        <f t="shared" si="4"/>
        <v>0</v>
      </c>
      <c r="K140" s="10">
        <f t="shared" si="5"/>
        <v>0</v>
      </c>
    </row>
    <row r="141" spans="1:11" x14ac:dyDescent="0.25">
      <c r="C141" s="10"/>
      <c r="J141">
        <f t="shared" si="4"/>
        <v>0</v>
      </c>
      <c r="K141" s="10">
        <f t="shared" si="5"/>
        <v>0</v>
      </c>
    </row>
    <row r="142" spans="1:11" x14ac:dyDescent="0.25">
      <c r="C142" s="10"/>
      <c r="J142">
        <f t="shared" si="4"/>
        <v>0</v>
      </c>
      <c r="K142" s="10">
        <f t="shared" si="5"/>
        <v>0</v>
      </c>
    </row>
    <row r="143" spans="1:11" x14ac:dyDescent="0.25">
      <c r="C143" s="10"/>
      <c r="J143">
        <f t="shared" si="4"/>
        <v>0</v>
      </c>
      <c r="K143" s="10">
        <f t="shared" si="5"/>
        <v>0</v>
      </c>
    </row>
    <row r="144" spans="1:11" x14ac:dyDescent="0.25">
      <c r="C144" s="10"/>
      <c r="J144">
        <f t="shared" si="4"/>
        <v>0</v>
      </c>
      <c r="K144" s="10">
        <f t="shared" si="5"/>
        <v>0</v>
      </c>
    </row>
    <row r="145" spans="3:11" x14ac:dyDescent="0.25">
      <c r="C145" s="10"/>
      <c r="J145">
        <f t="shared" si="4"/>
        <v>0</v>
      </c>
      <c r="K145" s="10">
        <f t="shared" si="5"/>
        <v>0</v>
      </c>
    </row>
    <row r="146" spans="3:11" x14ac:dyDescent="0.25">
      <c r="C146" s="10"/>
      <c r="J146">
        <f t="shared" si="4"/>
        <v>0</v>
      </c>
      <c r="K146" s="10">
        <f t="shared" si="5"/>
        <v>0</v>
      </c>
    </row>
    <row r="147" spans="3:11" x14ac:dyDescent="0.25">
      <c r="C147" s="10"/>
      <c r="J147">
        <f t="shared" si="4"/>
        <v>0</v>
      </c>
      <c r="K147" s="10">
        <f t="shared" si="5"/>
        <v>0</v>
      </c>
    </row>
    <row r="148" spans="3:11" x14ac:dyDescent="0.25">
      <c r="C148" s="10"/>
      <c r="J148">
        <f t="shared" si="4"/>
        <v>0</v>
      </c>
      <c r="K148" s="10">
        <f t="shared" si="5"/>
        <v>0</v>
      </c>
    </row>
    <row r="149" spans="3:11" x14ac:dyDescent="0.25">
      <c r="C149" s="10"/>
      <c r="J149">
        <f t="shared" si="4"/>
        <v>0</v>
      </c>
      <c r="K149" s="10">
        <f t="shared" si="5"/>
        <v>0</v>
      </c>
    </row>
    <row r="150" spans="3:11" x14ac:dyDescent="0.25">
      <c r="C150" s="10"/>
      <c r="J150">
        <f t="shared" si="4"/>
        <v>0</v>
      </c>
      <c r="K150" s="10">
        <f t="shared" si="5"/>
        <v>0</v>
      </c>
    </row>
    <row r="151" spans="3:11" x14ac:dyDescent="0.25">
      <c r="C151" s="10"/>
      <c r="J151">
        <f t="shared" si="4"/>
        <v>0</v>
      </c>
      <c r="K151" s="10">
        <f t="shared" si="5"/>
        <v>0</v>
      </c>
    </row>
    <row r="152" spans="3:11" x14ac:dyDescent="0.25">
      <c r="C152" s="10"/>
      <c r="J152">
        <f t="shared" si="4"/>
        <v>0</v>
      </c>
      <c r="K152" s="10">
        <f t="shared" si="5"/>
        <v>0</v>
      </c>
    </row>
    <row r="153" spans="3:11" x14ac:dyDescent="0.25">
      <c r="C153" s="10"/>
      <c r="J153">
        <f t="shared" si="4"/>
        <v>0</v>
      </c>
      <c r="K153" s="10">
        <f t="shared" si="5"/>
        <v>0</v>
      </c>
    </row>
    <row r="154" spans="3:11" x14ac:dyDescent="0.25">
      <c r="C154" s="10"/>
      <c r="J154">
        <f t="shared" si="4"/>
        <v>0</v>
      </c>
      <c r="K154" s="10">
        <f t="shared" si="5"/>
        <v>0</v>
      </c>
    </row>
    <row r="155" spans="3:11" x14ac:dyDescent="0.25">
      <c r="C155" s="10"/>
      <c r="J155">
        <f t="shared" si="4"/>
        <v>0</v>
      </c>
      <c r="K155" s="10">
        <f t="shared" si="5"/>
        <v>0</v>
      </c>
    </row>
    <row r="156" spans="3:11" x14ac:dyDescent="0.25">
      <c r="C156" s="10"/>
      <c r="J156">
        <f t="shared" si="4"/>
        <v>0</v>
      </c>
      <c r="K156" s="10">
        <f t="shared" si="5"/>
        <v>0</v>
      </c>
    </row>
    <row r="157" spans="3:11" x14ac:dyDescent="0.25">
      <c r="C157" s="10"/>
      <c r="J157">
        <f t="shared" si="4"/>
        <v>0</v>
      </c>
      <c r="K157" s="10">
        <f t="shared" si="5"/>
        <v>0</v>
      </c>
    </row>
    <row r="158" spans="3:11" x14ac:dyDescent="0.25">
      <c r="C158" s="10"/>
      <c r="J158">
        <f t="shared" si="4"/>
        <v>0</v>
      </c>
      <c r="K158" s="10">
        <f t="shared" si="5"/>
        <v>0</v>
      </c>
    </row>
    <row r="159" spans="3:11" x14ac:dyDescent="0.25">
      <c r="C159" s="10"/>
      <c r="J159">
        <f t="shared" si="4"/>
        <v>0</v>
      </c>
      <c r="K159" s="10">
        <f t="shared" si="5"/>
        <v>0</v>
      </c>
    </row>
    <row r="160" spans="3:11" x14ac:dyDescent="0.25">
      <c r="C160" s="10"/>
      <c r="J160">
        <f t="shared" si="4"/>
        <v>0</v>
      </c>
      <c r="K160" s="10">
        <f t="shared" si="5"/>
        <v>0</v>
      </c>
    </row>
    <row r="161" spans="3:11" x14ac:dyDescent="0.25">
      <c r="C161" s="10"/>
      <c r="J161">
        <f t="shared" si="4"/>
        <v>0</v>
      </c>
      <c r="K161" s="10">
        <f t="shared" si="5"/>
        <v>0</v>
      </c>
    </row>
    <row r="162" spans="3:11" x14ac:dyDescent="0.25">
      <c r="C162" s="10"/>
      <c r="J162">
        <f t="shared" si="4"/>
        <v>0</v>
      </c>
      <c r="K162" s="10">
        <f t="shared" si="5"/>
        <v>0</v>
      </c>
    </row>
    <row r="163" spans="3:11" x14ac:dyDescent="0.25">
      <c r="C163" s="10"/>
      <c r="J163">
        <f t="shared" si="4"/>
        <v>0</v>
      </c>
      <c r="K163" s="10">
        <f t="shared" si="5"/>
        <v>0</v>
      </c>
    </row>
    <row r="164" spans="3:11" x14ac:dyDescent="0.25">
      <c r="C164" s="10"/>
      <c r="J164">
        <f t="shared" si="4"/>
        <v>0</v>
      </c>
      <c r="K164" s="10">
        <f t="shared" si="5"/>
        <v>0</v>
      </c>
    </row>
    <row r="165" spans="3:11" x14ac:dyDescent="0.25">
      <c r="C165" s="10"/>
      <c r="J165">
        <f t="shared" si="4"/>
        <v>0</v>
      </c>
      <c r="K165" s="10">
        <f t="shared" si="5"/>
        <v>0</v>
      </c>
    </row>
    <row r="166" spans="3:11" x14ac:dyDescent="0.25">
      <c r="C166" s="10"/>
      <c r="J166">
        <f t="shared" si="4"/>
        <v>0</v>
      </c>
      <c r="K166" s="10">
        <f t="shared" si="5"/>
        <v>0</v>
      </c>
    </row>
    <row r="167" spans="3:11" x14ac:dyDescent="0.25">
      <c r="C167" s="10"/>
      <c r="J167">
        <f t="shared" si="4"/>
        <v>0</v>
      </c>
      <c r="K167" s="10">
        <f t="shared" si="5"/>
        <v>0</v>
      </c>
    </row>
    <row r="168" spans="3:11" x14ac:dyDescent="0.25">
      <c r="C168" s="10"/>
      <c r="J168">
        <f t="shared" si="4"/>
        <v>0</v>
      </c>
      <c r="K168" s="10">
        <f t="shared" si="5"/>
        <v>0</v>
      </c>
    </row>
    <row r="169" spans="3:11" x14ac:dyDescent="0.25">
      <c r="C169" s="10"/>
      <c r="J169">
        <f t="shared" si="4"/>
        <v>0</v>
      </c>
      <c r="K169" s="10">
        <f t="shared" si="5"/>
        <v>0</v>
      </c>
    </row>
    <row r="170" spans="3:11" x14ac:dyDescent="0.25">
      <c r="C170" s="10"/>
      <c r="J170">
        <f t="shared" si="4"/>
        <v>0</v>
      </c>
      <c r="K170" s="10">
        <f t="shared" si="5"/>
        <v>0</v>
      </c>
    </row>
    <row r="171" spans="3:11" x14ac:dyDescent="0.25">
      <c r="C171" s="10"/>
      <c r="J171">
        <f t="shared" si="4"/>
        <v>0</v>
      </c>
      <c r="K171" s="10">
        <f t="shared" si="5"/>
        <v>0</v>
      </c>
    </row>
    <row r="172" spans="3:11" x14ac:dyDescent="0.25">
      <c r="C172" s="10"/>
      <c r="J172">
        <f t="shared" si="4"/>
        <v>0</v>
      </c>
      <c r="K172" s="10">
        <f t="shared" si="5"/>
        <v>0</v>
      </c>
    </row>
    <row r="173" spans="3:11" x14ac:dyDescent="0.25">
      <c r="C173" s="10"/>
      <c r="J173">
        <f t="shared" si="4"/>
        <v>0</v>
      </c>
      <c r="K173" s="10">
        <f t="shared" si="5"/>
        <v>0</v>
      </c>
    </row>
    <row r="174" spans="3:11" x14ac:dyDescent="0.25">
      <c r="C174" s="10"/>
      <c r="J174">
        <f t="shared" si="4"/>
        <v>0</v>
      </c>
      <c r="K174" s="10">
        <f t="shared" si="5"/>
        <v>0</v>
      </c>
    </row>
    <row r="175" spans="3:11" x14ac:dyDescent="0.25">
      <c r="C175" s="10"/>
      <c r="J175">
        <f t="shared" si="4"/>
        <v>0</v>
      </c>
      <c r="K175" s="10">
        <f t="shared" si="5"/>
        <v>0</v>
      </c>
    </row>
    <row r="176" spans="3:11" x14ac:dyDescent="0.25">
      <c r="C176" s="10"/>
      <c r="J176">
        <f t="shared" si="4"/>
        <v>0</v>
      </c>
      <c r="K176" s="10">
        <f t="shared" si="5"/>
        <v>0</v>
      </c>
    </row>
    <row r="177" spans="3:11" x14ac:dyDescent="0.25">
      <c r="C177" s="10"/>
      <c r="J177">
        <f t="shared" si="4"/>
        <v>0</v>
      </c>
      <c r="K177" s="10">
        <f t="shared" si="5"/>
        <v>0</v>
      </c>
    </row>
    <row r="178" spans="3:11" x14ac:dyDescent="0.25">
      <c r="C178" s="10"/>
      <c r="J178">
        <f t="shared" si="4"/>
        <v>0</v>
      </c>
      <c r="K178" s="10">
        <f t="shared" si="5"/>
        <v>0</v>
      </c>
    </row>
    <row r="179" spans="3:11" x14ac:dyDescent="0.25">
      <c r="C179" s="10"/>
      <c r="J179">
        <f t="shared" si="4"/>
        <v>0</v>
      </c>
      <c r="K179" s="10">
        <f t="shared" si="5"/>
        <v>0</v>
      </c>
    </row>
    <row r="180" spans="3:11" x14ac:dyDescent="0.25">
      <c r="C180" s="10"/>
      <c r="J180">
        <f t="shared" si="4"/>
        <v>0</v>
      </c>
      <c r="K180" s="10">
        <f t="shared" si="5"/>
        <v>0</v>
      </c>
    </row>
    <row r="181" spans="3:11" x14ac:dyDescent="0.25">
      <c r="C181" s="10"/>
      <c r="J181">
        <f t="shared" si="4"/>
        <v>0</v>
      </c>
      <c r="K181" s="10">
        <f t="shared" si="5"/>
        <v>0</v>
      </c>
    </row>
    <row r="182" spans="3:11" x14ac:dyDescent="0.25">
      <c r="C182" s="10"/>
      <c r="J182">
        <f t="shared" si="4"/>
        <v>0</v>
      </c>
      <c r="K182" s="10">
        <f t="shared" si="5"/>
        <v>0</v>
      </c>
    </row>
    <row r="183" spans="3:11" x14ac:dyDescent="0.25">
      <c r="C183" s="10"/>
      <c r="J183">
        <f t="shared" si="4"/>
        <v>0</v>
      </c>
      <c r="K183" s="10">
        <f t="shared" si="5"/>
        <v>0</v>
      </c>
    </row>
    <row r="184" spans="3:11" x14ac:dyDescent="0.25">
      <c r="C184" s="10"/>
      <c r="J184">
        <f t="shared" si="4"/>
        <v>0</v>
      </c>
      <c r="K184" s="10">
        <f t="shared" si="5"/>
        <v>0</v>
      </c>
    </row>
    <row r="185" spans="3:11" x14ac:dyDescent="0.25">
      <c r="C185" s="10"/>
      <c r="J185">
        <f t="shared" si="4"/>
        <v>0</v>
      </c>
      <c r="K185" s="10">
        <f t="shared" si="5"/>
        <v>0</v>
      </c>
    </row>
    <row r="186" spans="3:11" x14ac:dyDescent="0.25">
      <c r="C186" s="10"/>
      <c r="J186">
        <f t="shared" si="4"/>
        <v>0</v>
      </c>
      <c r="K186" s="10">
        <f t="shared" si="5"/>
        <v>0</v>
      </c>
    </row>
    <row r="187" spans="3:11" x14ac:dyDescent="0.25">
      <c r="C187" s="10"/>
      <c r="J187">
        <f t="shared" si="4"/>
        <v>0</v>
      </c>
      <c r="K187" s="10">
        <f t="shared" si="5"/>
        <v>0</v>
      </c>
    </row>
    <row r="188" spans="3:11" x14ac:dyDescent="0.25">
      <c r="C188" s="10"/>
      <c r="J188">
        <f t="shared" si="4"/>
        <v>0</v>
      </c>
      <c r="K188" s="10">
        <f t="shared" si="5"/>
        <v>0</v>
      </c>
    </row>
    <row r="189" spans="3:11" x14ac:dyDescent="0.25">
      <c r="C189" s="10"/>
      <c r="J189">
        <f t="shared" si="4"/>
        <v>0</v>
      </c>
      <c r="K189" s="10">
        <f t="shared" si="5"/>
        <v>0</v>
      </c>
    </row>
    <row r="190" spans="3:11" x14ac:dyDescent="0.25">
      <c r="C190" s="10"/>
      <c r="J190">
        <f t="shared" si="4"/>
        <v>0</v>
      </c>
      <c r="K190" s="10">
        <f t="shared" si="5"/>
        <v>0</v>
      </c>
    </row>
    <row r="191" spans="3:11" x14ac:dyDescent="0.25">
      <c r="C191" s="10"/>
      <c r="J191">
        <f t="shared" si="4"/>
        <v>0</v>
      </c>
      <c r="K191" s="10">
        <f t="shared" si="5"/>
        <v>0</v>
      </c>
    </row>
    <row r="192" spans="3:11" x14ac:dyDescent="0.25">
      <c r="C192" s="10"/>
      <c r="J192">
        <f t="shared" si="4"/>
        <v>0</v>
      </c>
      <c r="K192" s="10">
        <f t="shared" si="5"/>
        <v>0</v>
      </c>
    </row>
    <row r="193" spans="3:11" x14ac:dyDescent="0.25">
      <c r="C193" s="10"/>
      <c r="J193">
        <f t="shared" si="4"/>
        <v>0</v>
      </c>
      <c r="K193" s="10">
        <f t="shared" si="5"/>
        <v>0</v>
      </c>
    </row>
    <row r="194" spans="3:11" x14ac:dyDescent="0.25">
      <c r="C194" s="10"/>
      <c r="J194">
        <f t="shared" si="4"/>
        <v>0</v>
      </c>
      <c r="K194" s="10">
        <f t="shared" si="5"/>
        <v>0</v>
      </c>
    </row>
    <row r="195" spans="3:11" x14ac:dyDescent="0.25">
      <c r="C195" s="10"/>
      <c r="J195">
        <f t="shared" si="4"/>
        <v>0</v>
      </c>
      <c r="K195" s="10">
        <f t="shared" si="5"/>
        <v>0</v>
      </c>
    </row>
    <row r="196" spans="3:11" x14ac:dyDescent="0.25">
      <c r="C196" s="10"/>
      <c r="J196">
        <f t="shared" si="4"/>
        <v>0</v>
      </c>
      <c r="K196" s="10">
        <f t="shared" si="5"/>
        <v>0</v>
      </c>
    </row>
    <row r="197" spans="3:11" x14ac:dyDescent="0.25">
      <c r="C197" s="10"/>
      <c r="J197">
        <f t="shared" si="4"/>
        <v>0</v>
      </c>
      <c r="K197" s="10">
        <f t="shared" si="5"/>
        <v>0</v>
      </c>
    </row>
    <row r="198" spans="3:11" x14ac:dyDescent="0.25">
      <c r="C198" s="10"/>
      <c r="J198">
        <f t="shared" si="4"/>
        <v>0</v>
      </c>
      <c r="K198" s="10">
        <f t="shared" si="5"/>
        <v>0</v>
      </c>
    </row>
    <row r="199" spans="3:11" x14ac:dyDescent="0.25">
      <c r="C199" s="10"/>
      <c r="J199">
        <f t="shared" si="4"/>
        <v>0</v>
      </c>
      <c r="K199" s="10">
        <f t="shared" si="5"/>
        <v>0</v>
      </c>
    </row>
    <row r="200" spans="3:11" x14ac:dyDescent="0.25">
      <c r="C200" s="10"/>
      <c r="J200">
        <f t="shared" si="4"/>
        <v>0</v>
      </c>
      <c r="K200" s="10">
        <f t="shared" si="5"/>
        <v>0</v>
      </c>
    </row>
    <row r="201" spans="3:11" x14ac:dyDescent="0.25">
      <c r="C201" s="10"/>
      <c r="J201">
        <f t="shared" si="4"/>
        <v>0</v>
      </c>
      <c r="K201" s="10">
        <f t="shared" si="5"/>
        <v>0</v>
      </c>
    </row>
    <row r="202" spans="3:11" x14ac:dyDescent="0.25">
      <c r="C202" s="10"/>
      <c r="J202">
        <f t="shared" ref="J202:J265" si="6">-(B202*A202)</f>
        <v>0</v>
      </c>
      <c r="K202" s="10">
        <f t="shared" ref="K202:K265" si="7">B202*1000/$D$7</f>
        <v>0</v>
      </c>
    </row>
    <row r="203" spans="3:11" x14ac:dyDescent="0.25">
      <c r="C203" s="10"/>
      <c r="J203">
        <f t="shared" si="6"/>
        <v>0</v>
      </c>
      <c r="K203" s="10">
        <f t="shared" si="7"/>
        <v>0</v>
      </c>
    </row>
    <row r="204" spans="3:11" x14ac:dyDescent="0.25">
      <c r="C204" s="10"/>
      <c r="J204">
        <f t="shared" si="6"/>
        <v>0</v>
      </c>
      <c r="K204" s="10">
        <f t="shared" si="7"/>
        <v>0</v>
      </c>
    </row>
    <row r="205" spans="3:11" x14ac:dyDescent="0.25">
      <c r="C205" s="10"/>
      <c r="J205">
        <f t="shared" si="6"/>
        <v>0</v>
      </c>
      <c r="K205" s="10">
        <f t="shared" si="7"/>
        <v>0</v>
      </c>
    </row>
    <row r="206" spans="3:11" x14ac:dyDescent="0.25">
      <c r="C206" s="10"/>
      <c r="J206">
        <f t="shared" si="6"/>
        <v>0</v>
      </c>
      <c r="K206" s="10">
        <f t="shared" si="7"/>
        <v>0</v>
      </c>
    </row>
    <row r="207" spans="3:11" x14ac:dyDescent="0.25">
      <c r="C207" s="10"/>
      <c r="J207">
        <f t="shared" si="6"/>
        <v>0</v>
      </c>
      <c r="K207" s="10">
        <f t="shared" si="7"/>
        <v>0</v>
      </c>
    </row>
    <row r="208" spans="3:11" x14ac:dyDescent="0.25">
      <c r="C208" s="10"/>
      <c r="J208">
        <f t="shared" si="6"/>
        <v>0</v>
      </c>
      <c r="K208" s="10">
        <f t="shared" si="7"/>
        <v>0</v>
      </c>
    </row>
    <row r="209" spans="3:11" x14ac:dyDescent="0.25">
      <c r="C209" s="10"/>
      <c r="J209">
        <f t="shared" si="6"/>
        <v>0</v>
      </c>
      <c r="K209" s="10">
        <f t="shared" si="7"/>
        <v>0</v>
      </c>
    </row>
    <row r="210" spans="3:11" x14ac:dyDescent="0.25">
      <c r="C210" s="10"/>
      <c r="J210">
        <f t="shared" si="6"/>
        <v>0</v>
      </c>
      <c r="K210" s="10">
        <f t="shared" si="7"/>
        <v>0</v>
      </c>
    </row>
    <row r="211" spans="3:11" x14ac:dyDescent="0.25">
      <c r="C211" s="10"/>
      <c r="J211">
        <f t="shared" si="6"/>
        <v>0</v>
      </c>
      <c r="K211" s="10">
        <f t="shared" si="7"/>
        <v>0</v>
      </c>
    </row>
    <row r="212" spans="3:11" x14ac:dyDescent="0.25">
      <c r="C212" s="10"/>
      <c r="J212">
        <f t="shared" si="6"/>
        <v>0</v>
      </c>
      <c r="K212" s="10">
        <f t="shared" si="7"/>
        <v>0</v>
      </c>
    </row>
    <row r="213" spans="3:11" x14ac:dyDescent="0.25">
      <c r="C213" s="10"/>
      <c r="J213">
        <f t="shared" si="6"/>
        <v>0</v>
      </c>
      <c r="K213" s="10">
        <f t="shared" si="7"/>
        <v>0</v>
      </c>
    </row>
    <row r="214" spans="3:11" x14ac:dyDescent="0.25">
      <c r="C214" s="10"/>
      <c r="J214">
        <f t="shared" si="6"/>
        <v>0</v>
      </c>
      <c r="K214" s="10">
        <f t="shared" si="7"/>
        <v>0</v>
      </c>
    </row>
    <row r="215" spans="3:11" x14ac:dyDescent="0.25">
      <c r="C215" s="10"/>
      <c r="J215">
        <f t="shared" si="6"/>
        <v>0</v>
      </c>
      <c r="K215" s="10">
        <f t="shared" si="7"/>
        <v>0</v>
      </c>
    </row>
    <row r="216" spans="3:11" x14ac:dyDescent="0.25">
      <c r="C216" s="10"/>
      <c r="J216">
        <f t="shared" si="6"/>
        <v>0</v>
      </c>
      <c r="K216" s="10">
        <f t="shared" si="7"/>
        <v>0</v>
      </c>
    </row>
    <row r="217" spans="3:11" x14ac:dyDescent="0.25">
      <c r="C217" s="10"/>
      <c r="J217">
        <f t="shared" si="6"/>
        <v>0</v>
      </c>
      <c r="K217" s="10">
        <f t="shared" si="7"/>
        <v>0</v>
      </c>
    </row>
    <row r="218" spans="3:11" x14ac:dyDescent="0.25">
      <c r="C218" s="10"/>
      <c r="J218">
        <f t="shared" si="6"/>
        <v>0</v>
      </c>
      <c r="K218" s="10">
        <f t="shared" si="7"/>
        <v>0</v>
      </c>
    </row>
    <row r="219" spans="3:11" x14ac:dyDescent="0.25">
      <c r="C219" s="10"/>
      <c r="J219">
        <f t="shared" si="6"/>
        <v>0</v>
      </c>
      <c r="K219" s="10">
        <f t="shared" si="7"/>
        <v>0</v>
      </c>
    </row>
    <row r="220" spans="3:11" x14ac:dyDescent="0.25">
      <c r="C220" s="10"/>
      <c r="J220">
        <f t="shared" si="6"/>
        <v>0</v>
      </c>
      <c r="K220" s="10">
        <f t="shared" si="7"/>
        <v>0</v>
      </c>
    </row>
    <row r="221" spans="3:11" x14ac:dyDescent="0.25">
      <c r="C221" s="10"/>
      <c r="J221">
        <f t="shared" si="6"/>
        <v>0</v>
      </c>
      <c r="K221" s="10">
        <f t="shared" si="7"/>
        <v>0</v>
      </c>
    </row>
    <row r="222" spans="3:11" x14ac:dyDescent="0.25">
      <c r="C222" s="10"/>
      <c r="J222">
        <f t="shared" si="6"/>
        <v>0</v>
      </c>
      <c r="K222" s="10">
        <f t="shared" si="7"/>
        <v>0</v>
      </c>
    </row>
    <row r="223" spans="3:11" x14ac:dyDescent="0.25">
      <c r="C223" s="10"/>
      <c r="J223">
        <f t="shared" si="6"/>
        <v>0</v>
      </c>
      <c r="K223" s="10">
        <f t="shared" si="7"/>
        <v>0</v>
      </c>
    </row>
    <row r="224" spans="3:11" x14ac:dyDescent="0.25">
      <c r="C224" s="10"/>
      <c r="J224">
        <f t="shared" si="6"/>
        <v>0</v>
      </c>
      <c r="K224" s="10">
        <f t="shared" si="7"/>
        <v>0</v>
      </c>
    </row>
    <row r="225" spans="3:11" x14ac:dyDescent="0.25">
      <c r="C225" s="10"/>
      <c r="J225">
        <f t="shared" si="6"/>
        <v>0</v>
      </c>
      <c r="K225" s="10">
        <f t="shared" si="7"/>
        <v>0</v>
      </c>
    </row>
    <row r="226" spans="3:11" x14ac:dyDescent="0.25">
      <c r="C226" s="10"/>
      <c r="J226">
        <f t="shared" si="6"/>
        <v>0</v>
      </c>
      <c r="K226" s="10">
        <f t="shared" si="7"/>
        <v>0</v>
      </c>
    </row>
    <row r="227" spans="3:11" x14ac:dyDescent="0.25">
      <c r="C227" s="10"/>
      <c r="J227">
        <f t="shared" si="6"/>
        <v>0</v>
      </c>
      <c r="K227" s="10">
        <f t="shared" si="7"/>
        <v>0</v>
      </c>
    </row>
    <row r="228" spans="3:11" x14ac:dyDescent="0.25">
      <c r="C228" s="10"/>
      <c r="J228">
        <f t="shared" si="6"/>
        <v>0</v>
      </c>
      <c r="K228" s="10">
        <f t="shared" si="7"/>
        <v>0</v>
      </c>
    </row>
    <row r="229" spans="3:11" x14ac:dyDescent="0.25">
      <c r="C229" s="10"/>
      <c r="J229">
        <f t="shared" si="6"/>
        <v>0</v>
      </c>
      <c r="K229" s="10">
        <f t="shared" si="7"/>
        <v>0</v>
      </c>
    </row>
    <row r="230" spans="3:11" x14ac:dyDescent="0.25">
      <c r="C230" s="10"/>
      <c r="J230">
        <f t="shared" si="6"/>
        <v>0</v>
      </c>
      <c r="K230" s="10">
        <f t="shared" si="7"/>
        <v>0</v>
      </c>
    </row>
    <row r="231" spans="3:11" x14ac:dyDescent="0.25">
      <c r="C231" s="10"/>
      <c r="J231">
        <f t="shared" si="6"/>
        <v>0</v>
      </c>
      <c r="K231" s="10">
        <f t="shared" si="7"/>
        <v>0</v>
      </c>
    </row>
    <row r="232" spans="3:11" x14ac:dyDescent="0.25">
      <c r="C232" s="10"/>
      <c r="J232">
        <f t="shared" si="6"/>
        <v>0</v>
      </c>
      <c r="K232" s="10">
        <f t="shared" si="7"/>
        <v>0</v>
      </c>
    </row>
    <row r="233" spans="3:11" x14ac:dyDescent="0.25">
      <c r="C233" s="10"/>
      <c r="J233">
        <f t="shared" si="6"/>
        <v>0</v>
      </c>
      <c r="K233" s="10">
        <f t="shared" si="7"/>
        <v>0</v>
      </c>
    </row>
    <row r="234" spans="3:11" x14ac:dyDescent="0.25">
      <c r="C234" s="10"/>
      <c r="J234">
        <f t="shared" si="6"/>
        <v>0</v>
      </c>
      <c r="K234" s="10">
        <f t="shared" si="7"/>
        <v>0</v>
      </c>
    </row>
    <row r="235" spans="3:11" x14ac:dyDescent="0.25">
      <c r="C235" s="10"/>
      <c r="J235">
        <f t="shared" si="6"/>
        <v>0</v>
      </c>
      <c r="K235" s="10">
        <f t="shared" si="7"/>
        <v>0</v>
      </c>
    </row>
    <row r="236" spans="3:11" x14ac:dyDescent="0.25">
      <c r="C236" s="10"/>
      <c r="J236">
        <f t="shared" si="6"/>
        <v>0</v>
      </c>
      <c r="K236" s="10">
        <f t="shared" si="7"/>
        <v>0</v>
      </c>
    </row>
    <row r="237" spans="3:11" x14ac:dyDescent="0.25">
      <c r="C237" s="10"/>
      <c r="J237">
        <f t="shared" si="6"/>
        <v>0</v>
      </c>
      <c r="K237" s="10">
        <f t="shared" si="7"/>
        <v>0</v>
      </c>
    </row>
    <row r="238" spans="3:11" x14ac:dyDescent="0.25">
      <c r="C238" s="10"/>
      <c r="J238">
        <f t="shared" si="6"/>
        <v>0</v>
      </c>
      <c r="K238" s="10">
        <f t="shared" si="7"/>
        <v>0</v>
      </c>
    </row>
    <row r="239" spans="3:11" x14ac:dyDescent="0.25">
      <c r="C239" s="10"/>
      <c r="J239">
        <f t="shared" si="6"/>
        <v>0</v>
      </c>
      <c r="K239" s="10">
        <f t="shared" si="7"/>
        <v>0</v>
      </c>
    </row>
    <row r="240" spans="3:11" x14ac:dyDescent="0.25">
      <c r="C240" s="10"/>
      <c r="J240">
        <f t="shared" si="6"/>
        <v>0</v>
      </c>
      <c r="K240" s="10">
        <f t="shared" si="7"/>
        <v>0</v>
      </c>
    </row>
    <row r="241" spans="3:11" x14ac:dyDescent="0.25">
      <c r="C241" s="10"/>
      <c r="J241">
        <f t="shared" si="6"/>
        <v>0</v>
      </c>
      <c r="K241" s="10">
        <f t="shared" si="7"/>
        <v>0</v>
      </c>
    </row>
    <row r="242" spans="3:11" x14ac:dyDescent="0.25">
      <c r="C242" s="10"/>
      <c r="J242">
        <f t="shared" si="6"/>
        <v>0</v>
      </c>
      <c r="K242" s="10">
        <f t="shared" si="7"/>
        <v>0</v>
      </c>
    </row>
    <row r="243" spans="3:11" x14ac:dyDescent="0.25">
      <c r="C243" s="10"/>
      <c r="J243">
        <f t="shared" si="6"/>
        <v>0</v>
      </c>
      <c r="K243" s="10">
        <f t="shared" si="7"/>
        <v>0</v>
      </c>
    </row>
    <row r="244" spans="3:11" x14ac:dyDescent="0.25">
      <c r="C244" s="10"/>
      <c r="J244">
        <f t="shared" si="6"/>
        <v>0</v>
      </c>
      <c r="K244" s="10">
        <f t="shared" si="7"/>
        <v>0</v>
      </c>
    </row>
    <row r="245" spans="3:11" x14ac:dyDescent="0.25">
      <c r="C245" s="10"/>
      <c r="J245">
        <f t="shared" si="6"/>
        <v>0</v>
      </c>
      <c r="K245" s="10">
        <f t="shared" si="7"/>
        <v>0</v>
      </c>
    </row>
    <row r="246" spans="3:11" x14ac:dyDescent="0.25">
      <c r="C246" s="10"/>
      <c r="J246">
        <f t="shared" si="6"/>
        <v>0</v>
      </c>
      <c r="K246" s="10">
        <f t="shared" si="7"/>
        <v>0</v>
      </c>
    </row>
    <row r="247" spans="3:11" x14ac:dyDescent="0.25">
      <c r="C247" s="10"/>
      <c r="J247">
        <f t="shared" si="6"/>
        <v>0</v>
      </c>
      <c r="K247" s="10">
        <f t="shared" si="7"/>
        <v>0</v>
      </c>
    </row>
    <row r="248" spans="3:11" x14ac:dyDescent="0.25">
      <c r="C248" s="10"/>
      <c r="J248">
        <f t="shared" si="6"/>
        <v>0</v>
      </c>
      <c r="K248" s="10">
        <f t="shared" si="7"/>
        <v>0</v>
      </c>
    </row>
    <row r="249" spans="3:11" x14ac:dyDescent="0.25">
      <c r="C249" s="10"/>
      <c r="J249">
        <f t="shared" si="6"/>
        <v>0</v>
      </c>
      <c r="K249" s="10">
        <f t="shared" si="7"/>
        <v>0</v>
      </c>
    </row>
    <row r="250" spans="3:11" x14ac:dyDescent="0.25">
      <c r="C250" s="10"/>
      <c r="J250">
        <f t="shared" si="6"/>
        <v>0</v>
      </c>
      <c r="K250" s="10">
        <f t="shared" si="7"/>
        <v>0</v>
      </c>
    </row>
    <row r="251" spans="3:11" x14ac:dyDescent="0.25">
      <c r="C251" s="10"/>
      <c r="J251">
        <f t="shared" si="6"/>
        <v>0</v>
      </c>
      <c r="K251" s="10">
        <f t="shared" si="7"/>
        <v>0</v>
      </c>
    </row>
    <row r="252" spans="3:11" x14ac:dyDescent="0.25">
      <c r="C252" s="10"/>
      <c r="J252">
        <f t="shared" si="6"/>
        <v>0</v>
      </c>
      <c r="K252" s="10">
        <f t="shared" si="7"/>
        <v>0</v>
      </c>
    </row>
    <row r="253" spans="3:11" x14ac:dyDescent="0.25">
      <c r="C253" s="10"/>
      <c r="J253">
        <f t="shared" si="6"/>
        <v>0</v>
      </c>
      <c r="K253" s="10">
        <f t="shared" si="7"/>
        <v>0</v>
      </c>
    </row>
    <row r="254" spans="3:11" x14ac:dyDescent="0.25">
      <c r="C254" s="10"/>
      <c r="J254">
        <f t="shared" si="6"/>
        <v>0</v>
      </c>
      <c r="K254" s="10">
        <f t="shared" si="7"/>
        <v>0</v>
      </c>
    </row>
    <row r="255" spans="3:11" x14ac:dyDescent="0.25">
      <c r="C255" s="10"/>
      <c r="J255">
        <f t="shared" si="6"/>
        <v>0</v>
      </c>
      <c r="K255" s="10">
        <f t="shared" si="7"/>
        <v>0</v>
      </c>
    </row>
    <row r="256" spans="3:11" x14ac:dyDescent="0.25">
      <c r="C256" s="10"/>
      <c r="J256">
        <f t="shared" si="6"/>
        <v>0</v>
      </c>
      <c r="K256" s="10">
        <f t="shared" si="7"/>
        <v>0</v>
      </c>
    </row>
    <row r="257" spans="3:11" x14ac:dyDescent="0.25">
      <c r="C257" s="10"/>
      <c r="J257">
        <f t="shared" si="6"/>
        <v>0</v>
      </c>
      <c r="K257" s="10">
        <f t="shared" si="7"/>
        <v>0</v>
      </c>
    </row>
    <row r="258" spans="3:11" x14ac:dyDescent="0.25">
      <c r="C258" s="10"/>
      <c r="J258">
        <f t="shared" si="6"/>
        <v>0</v>
      </c>
      <c r="K258" s="10">
        <f t="shared" si="7"/>
        <v>0</v>
      </c>
    </row>
    <row r="259" spans="3:11" x14ac:dyDescent="0.25">
      <c r="C259" s="10"/>
      <c r="J259">
        <f t="shared" si="6"/>
        <v>0</v>
      </c>
      <c r="K259" s="10">
        <f t="shared" si="7"/>
        <v>0</v>
      </c>
    </row>
    <row r="260" spans="3:11" x14ac:dyDescent="0.25">
      <c r="C260" s="10"/>
      <c r="J260">
        <f t="shared" si="6"/>
        <v>0</v>
      </c>
      <c r="K260" s="10">
        <f t="shared" si="7"/>
        <v>0</v>
      </c>
    </row>
    <row r="261" spans="3:11" x14ac:dyDescent="0.25">
      <c r="C261" s="10"/>
      <c r="J261">
        <f t="shared" si="6"/>
        <v>0</v>
      </c>
      <c r="K261" s="10">
        <f t="shared" si="7"/>
        <v>0</v>
      </c>
    </row>
    <row r="262" spans="3:11" x14ac:dyDescent="0.25">
      <c r="C262" s="10"/>
      <c r="J262">
        <f t="shared" si="6"/>
        <v>0</v>
      </c>
      <c r="K262" s="10">
        <f t="shared" si="7"/>
        <v>0</v>
      </c>
    </row>
    <row r="263" spans="3:11" x14ac:dyDescent="0.25">
      <c r="C263" s="10"/>
      <c r="J263">
        <f t="shared" si="6"/>
        <v>0</v>
      </c>
      <c r="K263" s="10">
        <f t="shared" si="7"/>
        <v>0</v>
      </c>
    </row>
    <row r="264" spans="3:11" x14ac:dyDescent="0.25">
      <c r="C264" s="10"/>
      <c r="J264">
        <f t="shared" si="6"/>
        <v>0</v>
      </c>
      <c r="K264" s="10">
        <f t="shared" si="7"/>
        <v>0</v>
      </c>
    </row>
    <row r="265" spans="3:11" x14ac:dyDescent="0.25">
      <c r="C265" s="10"/>
      <c r="J265">
        <f t="shared" si="6"/>
        <v>0</v>
      </c>
      <c r="K265" s="10">
        <f t="shared" si="7"/>
        <v>0</v>
      </c>
    </row>
    <row r="266" spans="3:11" x14ac:dyDescent="0.25">
      <c r="C266" s="10"/>
      <c r="J266">
        <f t="shared" ref="J266:J329" si="8">-(B266*A266)</f>
        <v>0</v>
      </c>
      <c r="K266" s="10">
        <f t="shared" ref="K266:K329" si="9">B266*1000/$D$7</f>
        <v>0</v>
      </c>
    </row>
    <row r="267" spans="3:11" x14ac:dyDescent="0.25">
      <c r="C267" s="10"/>
      <c r="J267">
        <f t="shared" si="8"/>
        <v>0</v>
      </c>
      <c r="K267" s="10">
        <f t="shared" si="9"/>
        <v>0</v>
      </c>
    </row>
    <row r="268" spans="3:11" x14ac:dyDescent="0.25">
      <c r="C268" s="10"/>
      <c r="J268">
        <f t="shared" si="8"/>
        <v>0</v>
      </c>
      <c r="K268" s="10">
        <f t="shared" si="9"/>
        <v>0</v>
      </c>
    </row>
    <row r="269" spans="3:11" x14ac:dyDescent="0.25">
      <c r="C269" s="10"/>
      <c r="J269">
        <f t="shared" si="8"/>
        <v>0</v>
      </c>
      <c r="K269" s="10">
        <f t="shared" si="9"/>
        <v>0</v>
      </c>
    </row>
    <row r="270" spans="3:11" x14ac:dyDescent="0.25">
      <c r="C270" s="10"/>
      <c r="J270">
        <f t="shared" si="8"/>
        <v>0</v>
      </c>
      <c r="K270" s="10">
        <f t="shared" si="9"/>
        <v>0</v>
      </c>
    </row>
    <row r="271" spans="3:11" x14ac:dyDescent="0.25">
      <c r="C271" s="10"/>
      <c r="J271">
        <f t="shared" si="8"/>
        <v>0</v>
      </c>
      <c r="K271" s="10">
        <f t="shared" si="9"/>
        <v>0</v>
      </c>
    </row>
    <row r="272" spans="3:11" x14ac:dyDescent="0.25">
      <c r="C272" s="10"/>
      <c r="J272">
        <f t="shared" si="8"/>
        <v>0</v>
      </c>
      <c r="K272" s="10">
        <f t="shared" si="9"/>
        <v>0</v>
      </c>
    </row>
    <row r="273" spans="3:11" x14ac:dyDescent="0.25">
      <c r="C273" s="10"/>
      <c r="J273">
        <f t="shared" si="8"/>
        <v>0</v>
      </c>
      <c r="K273" s="10">
        <f t="shared" si="9"/>
        <v>0</v>
      </c>
    </row>
    <row r="274" spans="3:11" x14ac:dyDescent="0.25">
      <c r="C274" s="10"/>
      <c r="J274">
        <f t="shared" si="8"/>
        <v>0</v>
      </c>
      <c r="K274" s="10">
        <f t="shared" si="9"/>
        <v>0</v>
      </c>
    </row>
    <row r="275" spans="3:11" x14ac:dyDescent="0.25">
      <c r="C275" s="10"/>
      <c r="J275">
        <f t="shared" si="8"/>
        <v>0</v>
      </c>
      <c r="K275" s="10">
        <f t="shared" si="9"/>
        <v>0</v>
      </c>
    </row>
    <row r="276" spans="3:11" x14ac:dyDescent="0.25">
      <c r="C276" s="10"/>
      <c r="J276">
        <f t="shared" si="8"/>
        <v>0</v>
      </c>
      <c r="K276" s="10">
        <f t="shared" si="9"/>
        <v>0</v>
      </c>
    </row>
    <row r="277" spans="3:11" x14ac:dyDescent="0.25">
      <c r="C277" s="10"/>
      <c r="J277">
        <f t="shared" si="8"/>
        <v>0</v>
      </c>
      <c r="K277" s="10">
        <f t="shared" si="9"/>
        <v>0</v>
      </c>
    </row>
    <row r="278" spans="3:11" x14ac:dyDescent="0.25">
      <c r="C278" s="10"/>
      <c r="J278">
        <f t="shared" si="8"/>
        <v>0</v>
      </c>
      <c r="K278" s="10">
        <f t="shared" si="9"/>
        <v>0</v>
      </c>
    </row>
    <row r="279" spans="3:11" x14ac:dyDescent="0.25">
      <c r="C279" s="10"/>
      <c r="J279">
        <f t="shared" si="8"/>
        <v>0</v>
      </c>
      <c r="K279" s="10">
        <f t="shared" si="9"/>
        <v>0</v>
      </c>
    </row>
    <row r="280" spans="3:11" x14ac:dyDescent="0.25">
      <c r="C280" s="10"/>
      <c r="J280">
        <f t="shared" si="8"/>
        <v>0</v>
      </c>
      <c r="K280" s="10">
        <f t="shared" si="9"/>
        <v>0</v>
      </c>
    </row>
    <row r="281" spans="3:11" x14ac:dyDescent="0.25">
      <c r="C281" s="10"/>
      <c r="J281">
        <f t="shared" si="8"/>
        <v>0</v>
      </c>
      <c r="K281" s="10">
        <f t="shared" si="9"/>
        <v>0</v>
      </c>
    </row>
    <row r="282" spans="3:11" x14ac:dyDescent="0.25">
      <c r="C282" s="10"/>
      <c r="J282">
        <f t="shared" si="8"/>
        <v>0</v>
      </c>
      <c r="K282" s="10">
        <f t="shared" si="9"/>
        <v>0</v>
      </c>
    </row>
    <row r="283" spans="3:11" x14ac:dyDescent="0.25">
      <c r="C283" s="10"/>
      <c r="J283">
        <f t="shared" si="8"/>
        <v>0</v>
      </c>
      <c r="K283" s="10">
        <f t="shared" si="9"/>
        <v>0</v>
      </c>
    </row>
    <row r="284" spans="3:11" x14ac:dyDescent="0.25">
      <c r="C284" s="10"/>
      <c r="J284">
        <f t="shared" si="8"/>
        <v>0</v>
      </c>
      <c r="K284" s="10">
        <f t="shared" si="9"/>
        <v>0</v>
      </c>
    </row>
    <row r="285" spans="3:11" x14ac:dyDescent="0.25">
      <c r="C285" s="10"/>
      <c r="J285">
        <f t="shared" si="8"/>
        <v>0</v>
      </c>
      <c r="K285" s="10">
        <f t="shared" si="9"/>
        <v>0</v>
      </c>
    </row>
    <row r="286" spans="3:11" x14ac:dyDescent="0.25">
      <c r="C286" s="10"/>
      <c r="J286">
        <f t="shared" si="8"/>
        <v>0</v>
      </c>
      <c r="K286" s="10">
        <f t="shared" si="9"/>
        <v>0</v>
      </c>
    </row>
    <row r="287" spans="3:11" x14ac:dyDescent="0.25">
      <c r="C287" s="10"/>
      <c r="J287">
        <f t="shared" si="8"/>
        <v>0</v>
      </c>
      <c r="K287" s="10">
        <f t="shared" si="9"/>
        <v>0</v>
      </c>
    </row>
    <row r="288" spans="3:11" x14ac:dyDescent="0.25">
      <c r="C288" s="10"/>
      <c r="J288">
        <f t="shared" si="8"/>
        <v>0</v>
      </c>
      <c r="K288" s="10">
        <f t="shared" si="9"/>
        <v>0</v>
      </c>
    </row>
    <row r="289" spans="3:11" x14ac:dyDescent="0.25">
      <c r="C289" s="10"/>
      <c r="J289">
        <f t="shared" si="8"/>
        <v>0</v>
      </c>
      <c r="K289" s="10">
        <f t="shared" si="9"/>
        <v>0</v>
      </c>
    </row>
    <row r="290" spans="3:11" x14ac:dyDescent="0.25">
      <c r="C290" s="10"/>
      <c r="J290">
        <f t="shared" si="8"/>
        <v>0</v>
      </c>
      <c r="K290" s="10">
        <f t="shared" si="9"/>
        <v>0</v>
      </c>
    </row>
    <row r="291" spans="3:11" x14ac:dyDescent="0.25">
      <c r="C291" s="10"/>
      <c r="J291">
        <f t="shared" si="8"/>
        <v>0</v>
      </c>
      <c r="K291" s="10">
        <f t="shared" si="9"/>
        <v>0</v>
      </c>
    </row>
    <row r="292" spans="3:11" x14ac:dyDescent="0.25">
      <c r="C292" s="10"/>
      <c r="J292">
        <f t="shared" si="8"/>
        <v>0</v>
      </c>
      <c r="K292" s="10">
        <f t="shared" si="9"/>
        <v>0</v>
      </c>
    </row>
    <row r="293" spans="3:11" x14ac:dyDescent="0.25">
      <c r="C293" s="10"/>
      <c r="J293">
        <f t="shared" si="8"/>
        <v>0</v>
      </c>
      <c r="K293" s="10">
        <f t="shared" si="9"/>
        <v>0</v>
      </c>
    </row>
    <row r="294" spans="3:11" x14ac:dyDescent="0.25">
      <c r="C294" s="10"/>
      <c r="J294">
        <f t="shared" si="8"/>
        <v>0</v>
      </c>
      <c r="K294" s="10">
        <f t="shared" si="9"/>
        <v>0</v>
      </c>
    </row>
    <row r="295" spans="3:11" x14ac:dyDescent="0.25">
      <c r="C295" s="10"/>
      <c r="J295">
        <f t="shared" si="8"/>
        <v>0</v>
      </c>
      <c r="K295" s="10">
        <f t="shared" si="9"/>
        <v>0</v>
      </c>
    </row>
    <row r="296" spans="3:11" x14ac:dyDescent="0.25">
      <c r="C296" s="10"/>
      <c r="J296">
        <f t="shared" si="8"/>
        <v>0</v>
      </c>
      <c r="K296" s="10">
        <f t="shared" si="9"/>
        <v>0</v>
      </c>
    </row>
    <row r="297" spans="3:11" x14ac:dyDescent="0.25">
      <c r="C297" s="10"/>
      <c r="J297">
        <f t="shared" si="8"/>
        <v>0</v>
      </c>
      <c r="K297" s="10">
        <f t="shared" si="9"/>
        <v>0</v>
      </c>
    </row>
    <row r="298" spans="3:11" x14ac:dyDescent="0.25">
      <c r="C298" s="10"/>
      <c r="J298">
        <f t="shared" si="8"/>
        <v>0</v>
      </c>
      <c r="K298" s="10">
        <f t="shared" si="9"/>
        <v>0</v>
      </c>
    </row>
    <row r="299" spans="3:11" x14ac:dyDescent="0.25">
      <c r="C299" s="10"/>
      <c r="J299">
        <f t="shared" si="8"/>
        <v>0</v>
      </c>
      <c r="K299" s="10">
        <f t="shared" si="9"/>
        <v>0</v>
      </c>
    </row>
    <row r="300" spans="3:11" x14ac:dyDescent="0.25">
      <c r="C300" s="10"/>
      <c r="J300">
        <f t="shared" si="8"/>
        <v>0</v>
      </c>
      <c r="K300" s="10">
        <f t="shared" si="9"/>
        <v>0</v>
      </c>
    </row>
    <row r="301" spans="3:11" x14ac:dyDescent="0.25">
      <c r="C301" s="10"/>
      <c r="J301">
        <f t="shared" si="8"/>
        <v>0</v>
      </c>
      <c r="K301" s="10">
        <f t="shared" si="9"/>
        <v>0</v>
      </c>
    </row>
    <row r="302" spans="3:11" x14ac:dyDescent="0.25">
      <c r="C302" s="10"/>
      <c r="J302">
        <f t="shared" si="8"/>
        <v>0</v>
      </c>
      <c r="K302" s="10">
        <f t="shared" si="9"/>
        <v>0</v>
      </c>
    </row>
    <row r="303" spans="3:11" x14ac:dyDescent="0.25">
      <c r="C303" s="10"/>
      <c r="J303">
        <f t="shared" si="8"/>
        <v>0</v>
      </c>
      <c r="K303" s="10">
        <f t="shared" si="9"/>
        <v>0</v>
      </c>
    </row>
    <row r="304" spans="3:11" x14ac:dyDescent="0.25">
      <c r="C304" s="10"/>
      <c r="J304">
        <f t="shared" si="8"/>
        <v>0</v>
      </c>
      <c r="K304" s="10">
        <f t="shared" si="9"/>
        <v>0</v>
      </c>
    </row>
    <row r="305" spans="3:11" x14ac:dyDescent="0.25">
      <c r="C305" s="10"/>
      <c r="J305">
        <f t="shared" si="8"/>
        <v>0</v>
      </c>
      <c r="K305" s="10">
        <f t="shared" si="9"/>
        <v>0</v>
      </c>
    </row>
    <row r="306" spans="3:11" x14ac:dyDescent="0.25">
      <c r="C306" s="10"/>
      <c r="J306">
        <f t="shared" si="8"/>
        <v>0</v>
      </c>
      <c r="K306" s="10">
        <f t="shared" si="9"/>
        <v>0</v>
      </c>
    </row>
    <row r="307" spans="3:11" x14ac:dyDescent="0.25">
      <c r="C307" s="10"/>
      <c r="J307">
        <f t="shared" si="8"/>
        <v>0</v>
      </c>
      <c r="K307" s="10">
        <f t="shared" si="9"/>
        <v>0</v>
      </c>
    </row>
    <row r="308" spans="3:11" x14ac:dyDescent="0.25">
      <c r="C308" s="10"/>
      <c r="J308">
        <f t="shared" si="8"/>
        <v>0</v>
      </c>
      <c r="K308" s="10">
        <f t="shared" si="9"/>
        <v>0</v>
      </c>
    </row>
    <row r="309" spans="3:11" x14ac:dyDescent="0.25">
      <c r="C309" s="10"/>
      <c r="J309">
        <f t="shared" si="8"/>
        <v>0</v>
      </c>
      <c r="K309" s="10">
        <f t="shared" si="9"/>
        <v>0</v>
      </c>
    </row>
    <row r="310" spans="3:11" x14ac:dyDescent="0.25">
      <c r="C310" s="10"/>
      <c r="J310">
        <f t="shared" si="8"/>
        <v>0</v>
      </c>
      <c r="K310" s="10">
        <f t="shared" si="9"/>
        <v>0</v>
      </c>
    </row>
    <row r="311" spans="3:11" x14ac:dyDescent="0.25">
      <c r="C311" s="10"/>
      <c r="J311">
        <f t="shared" si="8"/>
        <v>0</v>
      </c>
      <c r="K311" s="10">
        <f t="shared" si="9"/>
        <v>0</v>
      </c>
    </row>
    <row r="312" spans="3:11" x14ac:dyDescent="0.25">
      <c r="C312" s="10"/>
      <c r="J312">
        <f t="shared" si="8"/>
        <v>0</v>
      </c>
      <c r="K312" s="10">
        <f t="shared" si="9"/>
        <v>0</v>
      </c>
    </row>
    <row r="313" spans="3:11" x14ac:dyDescent="0.25">
      <c r="C313" s="10"/>
      <c r="J313">
        <f t="shared" si="8"/>
        <v>0</v>
      </c>
      <c r="K313" s="10">
        <f t="shared" si="9"/>
        <v>0</v>
      </c>
    </row>
    <row r="314" spans="3:11" x14ac:dyDescent="0.25">
      <c r="C314" s="10"/>
      <c r="J314">
        <f t="shared" si="8"/>
        <v>0</v>
      </c>
      <c r="K314" s="10">
        <f t="shared" si="9"/>
        <v>0</v>
      </c>
    </row>
    <row r="315" spans="3:11" x14ac:dyDescent="0.25">
      <c r="C315" s="10"/>
      <c r="J315">
        <f t="shared" si="8"/>
        <v>0</v>
      </c>
      <c r="K315" s="10">
        <f t="shared" si="9"/>
        <v>0</v>
      </c>
    </row>
    <row r="316" spans="3:11" x14ac:dyDescent="0.25">
      <c r="C316" s="10"/>
      <c r="J316">
        <f t="shared" si="8"/>
        <v>0</v>
      </c>
      <c r="K316" s="10">
        <f t="shared" si="9"/>
        <v>0</v>
      </c>
    </row>
    <row r="317" spans="3:11" x14ac:dyDescent="0.25">
      <c r="C317" s="10"/>
      <c r="J317">
        <f t="shared" si="8"/>
        <v>0</v>
      </c>
      <c r="K317" s="10">
        <f t="shared" si="9"/>
        <v>0</v>
      </c>
    </row>
    <row r="318" spans="3:11" x14ac:dyDescent="0.25">
      <c r="C318" s="10"/>
      <c r="J318">
        <f t="shared" si="8"/>
        <v>0</v>
      </c>
      <c r="K318" s="10">
        <f t="shared" si="9"/>
        <v>0</v>
      </c>
    </row>
    <row r="319" spans="3:11" x14ac:dyDescent="0.25">
      <c r="C319" s="10"/>
      <c r="J319">
        <f t="shared" si="8"/>
        <v>0</v>
      </c>
      <c r="K319" s="10">
        <f t="shared" si="9"/>
        <v>0</v>
      </c>
    </row>
    <row r="320" spans="3:11" x14ac:dyDescent="0.25">
      <c r="C320" s="10"/>
      <c r="J320">
        <f t="shared" si="8"/>
        <v>0</v>
      </c>
      <c r="K320" s="10">
        <f t="shared" si="9"/>
        <v>0</v>
      </c>
    </row>
    <row r="321" spans="3:11" x14ac:dyDescent="0.25">
      <c r="C321" s="10"/>
      <c r="J321">
        <f t="shared" si="8"/>
        <v>0</v>
      </c>
      <c r="K321" s="10">
        <f t="shared" si="9"/>
        <v>0</v>
      </c>
    </row>
    <row r="322" spans="3:11" x14ac:dyDescent="0.25">
      <c r="C322" s="10"/>
      <c r="J322">
        <f t="shared" si="8"/>
        <v>0</v>
      </c>
      <c r="K322" s="10">
        <f t="shared" si="9"/>
        <v>0</v>
      </c>
    </row>
    <row r="323" spans="3:11" x14ac:dyDescent="0.25">
      <c r="C323" s="10"/>
      <c r="J323">
        <f t="shared" si="8"/>
        <v>0</v>
      </c>
      <c r="K323" s="10">
        <f t="shared" si="9"/>
        <v>0</v>
      </c>
    </row>
    <row r="324" spans="3:11" x14ac:dyDescent="0.25">
      <c r="C324" s="10"/>
      <c r="J324">
        <f t="shared" si="8"/>
        <v>0</v>
      </c>
      <c r="K324" s="10">
        <f t="shared" si="9"/>
        <v>0</v>
      </c>
    </row>
    <row r="325" spans="3:11" x14ac:dyDescent="0.25">
      <c r="C325" s="10"/>
      <c r="J325">
        <f t="shared" si="8"/>
        <v>0</v>
      </c>
      <c r="K325" s="10">
        <f t="shared" si="9"/>
        <v>0</v>
      </c>
    </row>
    <row r="326" spans="3:11" x14ac:dyDescent="0.25">
      <c r="C326" s="10"/>
      <c r="J326">
        <f t="shared" si="8"/>
        <v>0</v>
      </c>
      <c r="K326" s="10">
        <f t="shared" si="9"/>
        <v>0</v>
      </c>
    </row>
    <row r="327" spans="3:11" x14ac:dyDescent="0.25">
      <c r="C327" s="10"/>
      <c r="J327">
        <f t="shared" si="8"/>
        <v>0</v>
      </c>
      <c r="K327" s="10">
        <f t="shared" si="9"/>
        <v>0</v>
      </c>
    </row>
    <row r="328" spans="3:11" x14ac:dyDescent="0.25">
      <c r="C328" s="10"/>
      <c r="J328">
        <f t="shared" si="8"/>
        <v>0</v>
      </c>
      <c r="K328" s="10">
        <f t="shared" si="9"/>
        <v>0</v>
      </c>
    </row>
    <row r="329" spans="3:11" x14ac:dyDescent="0.25">
      <c r="C329" s="10"/>
      <c r="J329">
        <f t="shared" si="8"/>
        <v>0</v>
      </c>
      <c r="K329" s="10">
        <f t="shared" si="9"/>
        <v>0</v>
      </c>
    </row>
    <row r="330" spans="3:11" x14ac:dyDescent="0.25">
      <c r="C330" s="10"/>
      <c r="J330">
        <f t="shared" ref="J330:J393" si="10">-(B330*A330)</f>
        <v>0</v>
      </c>
      <c r="K330" s="10">
        <f t="shared" ref="K330:K393" si="11">B330*1000/$D$7</f>
        <v>0</v>
      </c>
    </row>
    <row r="331" spans="3:11" x14ac:dyDescent="0.25">
      <c r="C331" s="10"/>
      <c r="J331">
        <f t="shared" si="10"/>
        <v>0</v>
      </c>
      <c r="K331" s="10">
        <f t="shared" si="11"/>
        <v>0</v>
      </c>
    </row>
    <row r="332" spans="3:11" x14ac:dyDescent="0.25">
      <c r="C332" s="10"/>
      <c r="J332">
        <f t="shared" si="10"/>
        <v>0</v>
      </c>
      <c r="K332" s="10">
        <f t="shared" si="11"/>
        <v>0</v>
      </c>
    </row>
    <row r="333" spans="3:11" x14ac:dyDescent="0.25">
      <c r="C333" s="10"/>
      <c r="J333">
        <f t="shared" si="10"/>
        <v>0</v>
      </c>
      <c r="K333" s="10">
        <f t="shared" si="11"/>
        <v>0</v>
      </c>
    </row>
    <row r="334" spans="3:11" x14ac:dyDescent="0.25">
      <c r="C334" s="10"/>
      <c r="J334">
        <f t="shared" si="10"/>
        <v>0</v>
      </c>
      <c r="K334" s="10">
        <f t="shared" si="11"/>
        <v>0</v>
      </c>
    </row>
    <row r="335" spans="3:11" x14ac:dyDescent="0.25">
      <c r="C335" s="10"/>
      <c r="J335">
        <f t="shared" si="10"/>
        <v>0</v>
      </c>
      <c r="K335" s="10">
        <f t="shared" si="11"/>
        <v>0</v>
      </c>
    </row>
    <row r="336" spans="3:11" x14ac:dyDescent="0.25">
      <c r="C336" s="10"/>
      <c r="J336">
        <f t="shared" si="10"/>
        <v>0</v>
      </c>
      <c r="K336" s="10">
        <f t="shared" si="11"/>
        <v>0</v>
      </c>
    </row>
    <row r="337" spans="3:11" x14ac:dyDescent="0.25">
      <c r="C337" s="10"/>
      <c r="J337">
        <f t="shared" si="10"/>
        <v>0</v>
      </c>
      <c r="K337" s="10">
        <f t="shared" si="11"/>
        <v>0</v>
      </c>
    </row>
    <row r="338" spans="3:11" x14ac:dyDescent="0.25">
      <c r="C338" s="10"/>
      <c r="J338">
        <f t="shared" si="10"/>
        <v>0</v>
      </c>
      <c r="K338" s="10">
        <f t="shared" si="11"/>
        <v>0</v>
      </c>
    </row>
    <row r="339" spans="3:11" x14ac:dyDescent="0.25">
      <c r="C339" s="10"/>
      <c r="J339">
        <f t="shared" si="10"/>
        <v>0</v>
      </c>
      <c r="K339" s="10">
        <f t="shared" si="11"/>
        <v>0</v>
      </c>
    </row>
    <row r="340" spans="3:11" x14ac:dyDescent="0.25">
      <c r="C340" s="10"/>
      <c r="J340">
        <f t="shared" si="10"/>
        <v>0</v>
      </c>
      <c r="K340" s="10">
        <f t="shared" si="11"/>
        <v>0</v>
      </c>
    </row>
    <row r="341" spans="3:11" x14ac:dyDescent="0.25">
      <c r="C341" s="10"/>
      <c r="J341">
        <f t="shared" si="10"/>
        <v>0</v>
      </c>
      <c r="K341" s="10">
        <f t="shared" si="11"/>
        <v>0</v>
      </c>
    </row>
    <row r="342" spans="3:11" x14ac:dyDescent="0.25">
      <c r="C342" s="10"/>
      <c r="J342">
        <f t="shared" si="10"/>
        <v>0</v>
      </c>
      <c r="K342" s="10">
        <f t="shared" si="11"/>
        <v>0</v>
      </c>
    </row>
    <row r="343" spans="3:11" x14ac:dyDescent="0.25">
      <c r="C343" s="10"/>
      <c r="J343">
        <f t="shared" si="10"/>
        <v>0</v>
      </c>
      <c r="K343" s="10">
        <f t="shared" si="11"/>
        <v>0</v>
      </c>
    </row>
    <row r="344" spans="3:11" x14ac:dyDescent="0.25">
      <c r="C344" s="10"/>
      <c r="J344">
        <f t="shared" si="10"/>
        <v>0</v>
      </c>
      <c r="K344" s="10">
        <f t="shared" si="11"/>
        <v>0</v>
      </c>
    </row>
    <row r="345" spans="3:11" x14ac:dyDescent="0.25">
      <c r="C345" s="10"/>
      <c r="J345">
        <f t="shared" si="10"/>
        <v>0</v>
      </c>
      <c r="K345" s="10">
        <f t="shared" si="11"/>
        <v>0</v>
      </c>
    </row>
    <row r="346" spans="3:11" x14ac:dyDescent="0.25">
      <c r="C346" s="10"/>
      <c r="J346">
        <f t="shared" si="10"/>
        <v>0</v>
      </c>
      <c r="K346" s="10">
        <f t="shared" si="11"/>
        <v>0</v>
      </c>
    </row>
    <row r="347" spans="3:11" x14ac:dyDescent="0.25">
      <c r="C347" s="10"/>
      <c r="J347">
        <f t="shared" si="10"/>
        <v>0</v>
      </c>
      <c r="K347" s="10">
        <f t="shared" si="11"/>
        <v>0</v>
      </c>
    </row>
    <row r="348" spans="3:11" x14ac:dyDescent="0.25">
      <c r="C348" s="10"/>
      <c r="J348">
        <f t="shared" si="10"/>
        <v>0</v>
      </c>
      <c r="K348" s="10">
        <f t="shared" si="11"/>
        <v>0</v>
      </c>
    </row>
    <row r="349" spans="3:11" x14ac:dyDescent="0.25">
      <c r="C349" s="10"/>
      <c r="J349">
        <f t="shared" si="10"/>
        <v>0</v>
      </c>
      <c r="K349" s="10">
        <f t="shared" si="11"/>
        <v>0</v>
      </c>
    </row>
    <row r="350" spans="3:11" x14ac:dyDescent="0.25">
      <c r="C350" s="10"/>
      <c r="J350">
        <f t="shared" si="10"/>
        <v>0</v>
      </c>
      <c r="K350" s="10">
        <f t="shared" si="11"/>
        <v>0</v>
      </c>
    </row>
    <row r="351" spans="3:11" x14ac:dyDescent="0.25">
      <c r="C351" s="10"/>
      <c r="J351">
        <f t="shared" si="10"/>
        <v>0</v>
      </c>
      <c r="K351" s="10">
        <f t="shared" si="11"/>
        <v>0</v>
      </c>
    </row>
    <row r="352" spans="3:11" x14ac:dyDescent="0.25">
      <c r="C352" s="10"/>
      <c r="J352">
        <f t="shared" si="10"/>
        <v>0</v>
      </c>
      <c r="K352" s="10">
        <f t="shared" si="11"/>
        <v>0</v>
      </c>
    </row>
    <row r="353" spans="3:11" x14ac:dyDescent="0.25">
      <c r="C353" s="10"/>
      <c r="J353">
        <f t="shared" si="10"/>
        <v>0</v>
      </c>
      <c r="K353" s="10">
        <f t="shared" si="11"/>
        <v>0</v>
      </c>
    </row>
    <row r="354" spans="3:11" x14ac:dyDescent="0.25">
      <c r="C354" s="10"/>
      <c r="J354">
        <f t="shared" si="10"/>
        <v>0</v>
      </c>
      <c r="K354" s="10">
        <f t="shared" si="11"/>
        <v>0</v>
      </c>
    </row>
    <row r="355" spans="3:11" x14ac:dyDescent="0.25">
      <c r="C355" s="10"/>
      <c r="J355">
        <f t="shared" si="10"/>
        <v>0</v>
      </c>
      <c r="K355" s="10">
        <f t="shared" si="11"/>
        <v>0</v>
      </c>
    </row>
    <row r="356" spans="3:11" x14ac:dyDescent="0.25">
      <c r="C356" s="10"/>
      <c r="J356">
        <f t="shared" si="10"/>
        <v>0</v>
      </c>
      <c r="K356" s="10">
        <f t="shared" si="11"/>
        <v>0</v>
      </c>
    </row>
    <row r="357" spans="3:11" x14ac:dyDescent="0.25">
      <c r="C357" s="10"/>
      <c r="J357">
        <f t="shared" si="10"/>
        <v>0</v>
      </c>
      <c r="K357" s="10">
        <f t="shared" si="11"/>
        <v>0</v>
      </c>
    </row>
    <row r="358" spans="3:11" x14ac:dyDescent="0.25">
      <c r="C358" s="10"/>
      <c r="J358">
        <f t="shared" si="10"/>
        <v>0</v>
      </c>
      <c r="K358" s="10">
        <f t="shared" si="11"/>
        <v>0</v>
      </c>
    </row>
    <row r="359" spans="3:11" x14ac:dyDescent="0.25">
      <c r="C359" s="10"/>
      <c r="J359">
        <f t="shared" si="10"/>
        <v>0</v>
      </c>
      <c r="K359" s="10">
        <f t="shared" si="11"/>
        <v>0</v>
      </c>
    </row>
    <row r="360" spans="3:11" x14ac:dyDescent="0.25">
      <c r="C360" s="10"/>
      <c r="J360">
        <f t="shared" si="10"/>
        <v>0</v>
      </c>
      <c r="K360" s="10">
        <f t="shared" si="11"/>
        <v>0</v>
      </c>
    </row>
    <row r="361" spans="3:11" x14ac:dyDescent="0.25">
      <c r="C361" s="10"/>
      <c r="J361">
        <f t="shared" si="10"/>
        <v>0</v>
      </c>
      <c r="K361" s="10">
        <f t="shared" si="11"/>
        <v>0</v>
      </c>
    </row>
    <row r="362" spans="3:11" x14ac:dyDescent="0.25">
      <c r="C362" s="10"/>
      <c r="J362">
        <f t="shared" si="10"/>
        <v>0</v>
      </c>
      <c r="K362" s="10">
        <f t="shared" si="11"/>
        <v>0</v>
      </c>
    </row>
    <row r="363" spans="3:11" x14ac:dyDescent="0.25">
      <c r="C363" s="10"/>
      <c r="J363">
        <f t="shared" si="10"/>
        <v>0</v>
      </c>
      <c r="K363" s="10">
        <f t="shared" si="11"/>
        <v>0</v>
      </c>
    </row>
    <row r="364" spans="3:11" x14ac:dyDescent="0.25">
      <c r="C364" s="10"/>
      <c r="J364">
        <f t="shared" si="10"/>
        <v>0</v>
      </c>
      <c r="K364" s="10">
        <f t="shared" si="11"/>
        <v>0</v>
      </c>
    </row>
    <row r="365" spans="3:11" x14ac:dyDescent="0.25">
      <c r="C365" s="10"/>
      <c r="J365">
        <f t="shared" si="10"/>
        <v>0</v>
      </c>
      <c r="K365" s="10">
        <f t="shared" si="11"/>
        <v>0</v>
      </c>
    </row>
    <row r="366" spans="3:11" x14ac:dyDescent="0.25">
      <c r="C366" s="10"/>
      <c r="J366">
        <f t="shared" si="10"/>
        <v>0</v>
      </c>
      <c r="K366" s="10">
        <f t="shared" si="11"/>
        <v>0</v>
      </c>
    </row>
    <row r="367" spans="3:11" x14ac:dyDescent="0.25">
      <c r="C367" s="10"/>
      <c r="J367">
        <f t="shared" si="10"/>
        <v>0</v>
      </c>
      <c r="K367" s="10">
        <f t="shared" si="11"/>
        <v>0</v>
      </c>
    </row>
    <row r="368" spans="3:11" x14ac:dyDescent="0.25">
      <c r="C368" s="10"/>
      <c r="J368">
        <f t="shared" si="10"/>
        <v>0</v>
      </c>
      <c r="K368" s="10">
        <f t="shared" si="11"/>
        <v>0</v>
      </c>
    </row>
    <row r="369" spans="3:11" x14ac:dyDescent="0.25">
      <c r="C369" s="10"/>
      <c r="J369">
        <f t="shared" si="10"/>
        <v>0</v>
      </c>
      <c r="K369" s="10">
        <f t="shared" si="11"/>
        <v>0</v>
      </c>
    </row>
    <row r="370" spans="3:11" x14ac:dyDescent="0.25">
      <c r="C370" s="10"/>
      <c r="J370">
        <f t="shared" si="10"/>
        <v>0</v>
      </c>
      <c r="K370" s="10">
        <f t="shared" si="11"/>
        <v>0</v>
      </c>
    </row>
    <row r="371" spans="3:11" x14ac:dyDescent="0.25">
      <c r="C371" s="10"/>
      <c r="J371">
        <f t="shared" si="10"/>
        <v>0</v>
      </c>
      <c r="K371" s="10">
        <f t="shared" si="11"/>
        <v>0</v>
      </c>
    </row>
    <row r="372" spans="3:11" x14ac:dyDescent="0.25">
      <c r="C372" s="10"/>
      <c r="J372">
        <f t="shared" si="10"/>
        <v>0</v>
      </c>
      <c r="K372" s="10">
        <f t="shared" si="11"/>
        <v>0</v>
      </c>
    </row>
    <row r="373" spans="3:11" x14ac:dyDescent="0.25">
      <c r="C373" s="10"/>
      <c r="J373">
        <f t="shared" si="10"/>
        <v>0</v>
      </c>
      <c r="K373" s="10">
        <f t="shared" si="11"/>
        <v>0</v>
      </c>
    </row>
    <row r="374" spans="3:11" x14ac:dyDescent="0.25">
      <c r="C374" s="10"/>
      <c r="J374">
        <f t="shared" si="10"/>
        <v>0</v>
      </c>
      <c r="K374" s="10">
        <f t="shared" si="11"/>
        <v>0</v>
      </c>
    </row>
    <row r="375" spans="3:11" x14ac:dyDescent="0.25">
      <c r="C375" s="10"/>
      <c r="J375">
        <f t="shared" si="10"/>
        <v>0</v>
      </c>
      <c r="K375" s="10">
        <f t="shared" si="11"/>
        <v>0</v>
      </c>
    </row>
    <row r="376" spans="3:11" x14ac:dyDescent="0.25">
      <c r="C376" s="10"/>
      <c r="J376">
        <f t="shared" si="10"/>
        <v>0</v>
      </c>
      <c r="K376" s="10">
        <f t="shared" si="11"/>
        <v>0</v>
      </c>
    </row>
    <row r="377" spans="3:11" x14ac:dyDescent="0.25">
      <c r="C377" s="10"/>
      <c r="J377">
        <f t="shared" si="10"/>
        <v>0</v>
      </c>
      <c r="K377" s="10">
        <f t="shared" si="11"/>
        <v>0</v>
      </c>
    </row>
    <row r="378" spans="3:11" x14ac:dyDescent="0.25">
      <c r="C378" s="10"/>
      <c r="J378">
        <f t="shared" si="10"/>
        <v>0</v>
      </c>
      <c r="K378" s="10">
        <f t="shared" si="11"/>
        <v>0</v>
      </c>
    </row>
    <row r="379" spans="3:11" x14ac:dyDescent="0.25">
      <c r="C379" s="10"/>
      <c r="J379">
        <f t="shared" si="10"/>
        <v>0</v>
      </c>
      <c r="K379" s="10">
        <f t="shared" si="11"/>
        <v>0</v>
      </c>
    </row>
    <row r="380" spans="3:11" x14ac:dyDescent="0.25">
      <c r="C380" s="10"/>
      <c r="J380">
        <f t="shared" si="10"/>
        <v>0</v>
      </c>
      <c r="K380" s="10">
        <f t="shared" si="11"/>
        <v>0</v>
      </c>
    </row>
    <row r="381" spans="3:11" x14ac:dyDescent="0.25">
      <c r="C381" s="10"/>
      <c r="J381">
        <f t="shared" si="10"/>
        <v>0</v>
      </c>
      <c r="K381" s="10">
        <f t="shared" si="11"/>
        <v>0</v>
      </c>
    </row>
    <row r="382" spans="3:11" x14ac:dyDescent="0.25">
      <c r="C382" s="10"/>
      <c r="J382">
        <f t="shared" si="10"/>
        <v>0</v>
      </c>
      <c r="K382" s="10">
        <f t="shared" si="11"/>
        <v>0</v>
      </c>
    </row>
    <row r="383" spans="3:11" x14ac:dyDescent="0.25">
      <c r="C383" s="10"/>
      <c r="J383">
        <f t="shared" si="10"/>
        <v>0</v>
      </c>
      <c r="K383" s="10">
        <f t="shared" si="11"/>
        <v>0</v>
      </c>
    </row>
    <row r="384" spans="3:11" x14ac:dyDescent="0.25">
      <c r="C384" s="10"/>
      <c r="J384">
        <f t="shared" si="10"/>
        <v>0</v>
      </c>
      <c r="K384" s="10">
        <f t="shared" si="11"/>
        <v>0</v>
      </c>
    </row>
    <row r="385" spans="3:11" x14ac:dyDescent="0.25">
      <c r="C385" s="10"/>
      <c r="J385">
        <f t="shared" si="10"/>
        <v>0</v>
      </c>
      <c r="K385" s="10">
        <f t="shared" si="11"/>
        <v>0</v>
      </c>
    </row>
    <row r="386" spans="3:11" x14ac:dyDescent="0.25">
      <c r="C386" s="10"/>
      <c r="J386">
        <f t="shared" si="10"/>
        <v>0</v>
      </c>
      <c r="K386" s="10">
        <f t="shared" si="11"/>
        <v>0</v>
      </c>
    </row>
    <row r="387" spans="3:11" x14ac:dyDescent="0.25">
      <c r="C387" s="10"/>
      <c r="J387">
        <f t="shared" si="10"/>
        <v>0</v>
      </c>
      <c r="K387" s="10">
        <f t="shared" si="11"/>
        <v>0</v>
      </c>
    </row>
    <row r="388" spans="3:11" x14ac:dyDescent="0.25">
      <c r="C388" s="10"/>
      <c r="J388">
        <f t="shared" si="10"/>
        <v>0</v>
      </c>
      <c r="K388" s="10">
        <f t="shared" si="11"/>
        <v>0</v>
      </c>
    </row>
    <row r="389" spans="3:11" x14ac:dyDescent="0.25">
      <c r="C389" s="10"/>
      <c r="J389">
        <f t="shared" si="10"/>
        <v>0</v>
      </c>
      <c r="K389" s="10">
        <f t="shared" si="11"/>
        <v>0</v>
      </c>
    </row>
    <row r="390" spans="3:11" x14ac:dyDescent="0.25">
      <c r="C390" s="10"/>
      <c r="J390">
        <f t="shared" si="10"/>
        <v>0</v>
      </c>
      <c r="K390" s="10">
        <f t="shared" si="11"/>
        <v>0</v>
      </c>
    </row>
    <row r="391" spans="3:11" x14ac:dyDescent="0.25">
      <c r="C391" s="10"/>
      <c r="J391">
        <f t="shared" si="10"/>
        <v>0</v>
      </c>
      <c r="K391" s="10">
        <f t="shared" si="11"/>
        <v>0</v>
      </c>
    </row>
    <row r="392" spans="3:11" x14ac:dyDescent="0.25">
      <c r="C392" s="10"/>
      <c r="J392">
        <f t="shared" si="10"/>
        <v>0</v>
      </c>
      <c r="K392" s="10">
        <f t="shared" si="11"/>
        <v>0</v>
      </c>
    </row>
    <row r="393" spans="3:11" x14ac:dyDescent="0.25">
      <c r="C393" s="10"/>
      <c r="J393">
        <f t="shared" si="10"/>
        <v>0</v>
      </c>
      <c r="K393" s="10">
        <f t="shared" si="11"/>
        <v>0</v>
      </c>
    </row>
    <row r="394" spans="3:11" x14ac:dyDescent="0.25">
      <c r="C394" s="10"/>
      <c r="J394">
        <f t="shared" ref="J394:J410" si="12">-(B394*A394)</f>
        <v>0</v>
      </c>
      <c r="K394" s="10">
        <f t="shared" ref="K394:K410" si="13">B394*1000/$D$7</f>
        <v>0</v>
      </c>
    </row>
    <row r="395" spans="3:11" x14ac:dyDescent="0.25">
      <c r="C395" s="10"/>
      <c r="J395">
        <f t="shared" si="12"/>
        <v>0</v>
      </c>
      <c r="K395" s="10">
        <f t="shared" si="13"/>
        <v>0</v>
      </c>
    </row>
    <row r="396" spans="3:11" x14ac:dyDescent="0.25">
      <c r="C396" s="10"/>
      <c r="J396">
        <f t="shared" si="12"/>
        <v>0</v>
      </c>
      <c r="K396" s="10">
        <f t="shared" si="13"/>
        <v>0</v>
      </c>
    </row>
    <row r="397" spans="3:11" x14ac:dyDescent="0.25">
      <c r="C397" s="10"/>
      <c r="J397">
        <f t="shared" si="12"/>
        <v>0</v>
      </c>
      <c r="K397" s="10">
        <f t="shared" si="13"/>
        <v>0</v>
      </c>
    </row>
    <row r="398" spans="3:11" x14ac:dyDescent="0.25">
      <c r="C398" s="10"/>
      <c r="J398">
        <f t="shared" si="12"/>
        <v>0</v>
      </c>
      <c r="K398" s="10">
        <f t="shared" si="13"/>
        <v>0</v>
      </c>
    </row>
    <row r="399" spans="3:11" x14ac:dyDescent="0.25">
      <c r="C399" s="10"/>
      <c r="J399">
        <f t="shared" si="12"/>
        <v>0</v>
      </c>
      <c r="K399" s="10">
        <f t="shared" si="13"/>
        <v>0</v>
      </c>
    </row>
    <row r="400" spans="3:11" x14ac:dyDescent="0.25">
      <c r="C400" s="10"/>
      <c r="J400">
        <f t="shared" si="12"/>
        <v>0</v>
      </c>
      <c r="K400" s="10">
        <f t="shared" si="13"/>
        <v>0</v>
      </c>
    </row>
    <row r="401" spans="3:11" x14ac:dyDescent="0.25">
      <c r="C401" s="10"/>
      <c r="J401">
        <f t="shared" si="12"/>
        <v>0</v>
      </c>
      <c r="K401" s="10">
        <f t="shared" si="13"/>
        <v>0</v>
      </c>
    </row>
    <row r="402" spans="3:11" x14ac:dyDescent="0.25">
      <c r="C402" s="10"/>
      <c r="J402">
        <f t="shared" si="12"/>
        <v>0</v>
      </c>
      <c r="K402" s="10">
        <f t="shared" si="13"/>
        <v>0</v>
      </c>
    </row>
    <row r="403" spans="3:11" x14ac:dyDescent="0.25">
      <c r="C403" s="10"/>
      <c r="J403">
        <f t="shared" si="12"/>
        <v>0</v>
      </c>
      <c r="K403" s="10">
        <f t="shared" si="13"/>
        <v>0</v>
      </c>
    </row>
    <row r="404" spans="3:11" x14ac:dyDescent="0.25">
      <c r="C404" s="10"/>
      <c r="D404" s="6"/>
      <c r="J404">
        <f t="shared" si="12"/>
        <v>0</v>
      </c>
      <c r="K404" s="10">
        <f t="shared" si="13"/>
        <v>0</v>
      </c>
    </row>
    <row r="405" spans="3:11" x14ac:dyDescent="0.25">
      <c r="C405" s="10"/>
      <c r="J405">
        <f t="shared" si="12"/>
        <v>0</v>
      </c>
      <c r="K405" s="10">
        <f t="shared" si="13"/>
        <v>0</v>
      </c>
    </row>
    <row r="406" spans="3:11" x14ac:dyDescent="0.25">
      <c r="C406" s="10"/>
      <c r="J406">
        <f t="shared" si="12"/>
        <v>0</v>
      </c>
      <c r="K406" s="10">
        <f t="shared" si="13"/>
        <v>0</v>
      </c>
    </row>
    <row r="407" spans="3:11" x14ac:dyDescent="0.25">
      <c r="C407" s="10"/>
      <c r="J407">
        <f t="shared" si="12"/>
        <v>0</v>
      </c>
      <c r="K407" s="10">
        <f t="shared" si="13"/>
        <v>0</v>
      </c>
    </row>
    <row r="408" spans="3:11" x14ac:dyDescent="0.25">
      <c r="C408" s="10"/>
      <c r="J408">
        <f t="shared" si="12"/>
        <v>0</v>
      </c>
      <c r="K408" s="10">
        <f t="shared" si="13"/>
        <v>0</v>
      </c>
    </row>
    <row r="409" spans="3:11" x14ac:dyDescent="0.25">
      <c r="C409" s="10"/>
      <c r="J409">
        <f t="shared" si="12"/>
        <v>0</v>
      </c>
      <c r="K409" s="10">
        <f t="shared" si="13"/>
        <v>0</v>
      </c>
    </row>
    <row r="410" spans="3:11" x14ac:dyDescent="0.25">
      <c r="C410" s="10"/>
      <c r="J410">
        <f t="shared" si="12"/>
        <v>0</v>
      </c>
      <c r="K410" s="10">
        <f t="shared" si="13"/>
        <v>0</v>
      </c>
    </row>
    <row r="411" spans="3:11" x14ac:dyDescent="0.25">
      <c r="D411" s="6"/>
    </row>
  </sheetData>
  <conditionalFormatting sqref="D4:D7">
    <cfRule type="cellIs" dxfId="15" priority="1" stopIfTrue="1" operator="equal">
      <formula>0</formula>
    </cfRule>
  </conditionalFormatting>
  <conditionalFormatting sqref="E23:E24">
    <cfRule type="cellIs" dxfId="14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6"/>
      <c r="B1" s="6"/>
    </row>
    <row r="2" spans="1:16" x14ac:dyDescent="0.25">
      <c r="C2" s="7" t="s">
        <v>17</v>
      </c>
      <c r="D2" t="s">
        <v>89</v>
      </c>
    </row>
    <row r="3" spans="1:16" x14ac:dyDescent="0.25">
      <c r="C3" s="7" t="s">
        <v>19</v>
      </c>
      <c r="D3" t="s">
        <v>89</v>
      </c>
    </row>
    <row r="4" spans="1:16" x14ac:dyDescent="0.25">
      <c r="C4" s="7" t="s">
        <v>20</v>
      </c>
      <c r="D4" s="8"/>
      <c r="E4" t="s">
        <v>21</v>
      </c>
    </row>
    <row r="5" spans="1:16" x14ac:dyDescent="0.25">
      <c r="C5" s="7" t="s">
        <v>22</v>
      </c>
      <c r="D5" s="9">
        <v>100</v>
      </c>
      <c r="E5" t="s">
        <v>23</v>
      </c>
    </row>
    <row r="6" spans="1:16" x14ac:dyDescent="0.25">
      <c r="C6" s="7" t="s">
        <v>24</v>
      </c>
      <c r="D6" s="9">
        <v>420</v>
      </c>
      <c r="E6" t="s">
        <v>25</v>
      </c>
    </row>
    <row r="7" spans="1:16" x14ac:dyDescent="0.25">
      <c r="C7" s="7" t="s">
        <v>26</v>
      </c>
      <c r="D7" s="9">
        <v>2.035E-2</v>
      </c>
      <c r="E7" t="s">
        <v>27</v>
      </c>
    </row>
    <row r="9" spans="1:16" x14ac:dyDescent="0.25">
      <c r="A9" t="s">
        <v>28</v>
      </c>
      <c r="B9" t="s">
        <v>29</v>
      </c>
      <c r="E9" s="9" t="s">
        <v>30</v>
      </c>
      <c r="F9" s="9" t="s">
        <v>31</v>
      </c>
      <c r="J9" t="s">
        <v>32</v>
      </c>
      <c r="K9" t="s">
        <v>33</v>
      </c>
    </row>
    <row r="10" spans="1:16" x14ac:dyDescent="0.25">
      <c r="A10" s="6">
        <v>-3.5000000000000001E-3</v>
      </c>
      <c r="B10" s="6">
        <v>-2.5195790000000001E-4</v>
      </c>
      <c r="C10" s="10"/>
      <c r="D10" s="7" t="s">
        <v>34</v>
      </c>
      <c r="E10" s="11">
        <f>-F10*1000/$D$7</f>
        <v>12.378257878431793</v>
      </c>
      <c r="F10" s="9">
        <f>((INDEX(A10:B11,1,2)+INDEX(A10:B11,2,2))-((INDEX(A10:B11,1,2)-INDEX(A10:B11,2,2))/(INDEX(A10:B11,1,1)-INDEX(A10:B11,2,1))*(INDEX(A10:B11,1,1)+INDEX(A10:B11,2,1))))/2</f>
        <v>-2.5189754782608696E-4</v>
      </c>
      <c r="G10" t="s">
        <v>35</v>
      </c>
      <c r="H10" t="s">
        <v>36</v>
      </c>
      <c r="J10">
        <f t="shared" ref="J10:J73" si="0">-(B10*A10)</f>
        <v>-8.8185265000000006E-7</v>
      </c>
      <c r="K10" s="10">
        <f t="shared" ref="K10:K73" si="1">B10*1000/$D$7</f>
        <v>-12.381223587223587</v>
      </c>
      <c r="L10" s="7" t="s">
        <v>37</v>
      </c>
      <c r="M10" s="6">
        <f>MAX(E14:E15)/20</f>
        <v>2.3749885477284148E-2</v>
      </c>
      <c r="N10" s="12">
        <f>-E10</f>
        <v>-12.378257878431793</v>
      </c>
      <c r="O10" s="12">
        <f>-E11</f>
        <v>-10.948761670761671</v>
      </c>
      <c r="P10" s="12">
        <f>-E12</f>
        <v>-11.757058288462543</v>
      </c>
    </row>
    <row r="11" spans="1:16" x14ac:dyDescent="0.25">
      <c r="A11" s="6">
        <v>-2.6499999999999999E-2</v>
      </c>
      <c r="B11" s="6">
        <v>-2.523545E-4</v>
      </c>
      <c r="C11" s="10"/>
      <c r="D11" s="7" t="s">
        <v>38</v>
      </c>
      <c r="E11" s="11">
        <f>-F11*1000/$D$7</f>
        <v>10.948761670761671</v>
      </c>
      <c r="F11" s="9">
        <f>((INDEX(A27:B88,MATCH(0,A27:A88,1),2)+INDEX(A27:B88,MATCH(0,A27:A88,1)+1,2))-((INDEX(A27:B88,MATCH(0,A27:A88,1),2)-INDEX(A27:B88,MATCH(0,A27:A88,1)+1,2))/(INDEX(A27:B88,MATCH(0,A27:A88,1),1)-INDEX(A27:B88,MATCH(0,A27:A88,1)+1,1))*(INDEX(A27:B88,MATCH(0,A27:A88,1),1)+INDEX(A27:B88,MATCH(0,A27:A88,1)+1,1))))/2</f>
        <v>-2.2280730000000002E-4</v>
      </c>
      <c r="G11" s="10" t="s">
        <v>39</v>
      </c>
      <c r="H11" t="s">
        <v>40</v>
      </c>
      <c r="J11">
        <f t="shared" si="0"/>
        <v>-6.6873942499999998E-6</v>
      </c>
      <c r="K11" s="10">
        <f t="shared" si="1"/>
        <v>-12.40071253071253</v>
      </c>
      <c r="L11" s="7"/>
      <c r="M11" s="6">
        <f>-MAX(E15:E16)/20</f>
        <v>-2.3655607292229132E-2</v>
      </c>
      <c r="N11" s="12">
        <f>-E10</f>
        <v>-12.378257878431793</v>
      </c>
      <c r="O11" s="12">
        <f>-E11</f>
        <v>-10.948761670761671</v>
      </c>
      <c r="P11" s="12">
        <f>-E12</f>
        <v>-11.757058288462543</v>
      </c>
    </row>
    <row r="12" spans="1:16" x14ac:dyDescent="0.25">
      <c r="A12" s="6">
        <v>-0.05</v>
      </c>
      <c r="B12" s="6">
        <v>-2.5571699999999998E-4</v>
      </c>
      <c r="C12" s="10"/>
      <c r="D12" s="7" t="s">
        <v>41</v>
      </c>
      <c r="E12" s="11">
        <f>-F12*1000/$D$7</f>
        <v>11.757058288462543</v>
      </c>
      <c r="F12" s="9">
        <f>((INDEX(A131:B132,1,2)+INDEX(A131:B132,2,2))-((INDEX(A131:B132,1,2)-INDEX(A131:B132,2,2))/(INDEX(A131:B132,1,1)-INDEX(A131:B132,2,1))*(INDEX(A131:B132,1,1)+INDEX(A131:B132,2,1))))/2</f>
        <v>-2.3925613617021277E-4</v>
      </c>
      <c r="G12" t="s">
        <v>42</v>
      </c>
      <c r="H12" t="s">
        <v>43</v>
      </c>
      <c r="J12">
        <f t="shared" si="0"/>
        <v>-1.2785849999999999E-5</v>
      </c>
      <c r="K12" s="10">
        <f t="shared" si="1"/>
        <v>-12.565945945945945</v>
      </c>
      <c r="L12" s="7"/>
    </row>
    <row r="13" spans="1:16" x14ac:dyDescent="0.25">
      <c r="A13" s="6">
        <v>-7.3499999999999996E-2</v>
      </c>
      <c r="B13" s="6">
        <v>-2.5823490000000002E-4</v>
      </c>
      <c r="C13" s="10"/>
      <c r="E13" s="9" t="s">
        <v>44</v>
      </c>
      <c r="F13" s="10"/>
      <c r="J13">
        <f t="shared" si="0"/>
        <v>-1.898026515E-5</v>
      </c>
      <c r="K13" s="10">
        <f t="shared" si="1"/>
        <v>-12.689675675675675</v>
      </c>
      <c r="L13" s="7" t="s">
        <v>45</v>
      </c>
      <c r="M13" s="12">
        <f>E14</f>
        <v>0.47499770954568299</v>
      </c>
      <c r="N13" s="12">
        <f>-MAX(E10:E12)/15</f>
        <v>-0.82521719189545284</v>
      </c>
    </row>
    <row r="14" spans="1:16" x14ac:dyDescent="0.25">
      <c r="A14" s="6">
        <v>-9.6500000000000002E-2</v>
      </c>
      <c r="B14" s="6">
        <v>-2.6298789999999999E-4</v>
      </c>
      <c r="C14" s="10"/>
      <c r="D14" s="7" t="s">
        <v>46</v>
      </c>
      <c r="E14" s="11">
        <f>F14</f>
        <v>0.47499770954568299</v>
      </c>
      <c r="F14">
        <f>((INDEX(A27:B88,MATCH(0,B27:B88,1),1)+INDEX(A27:B88,MATCH(0,B27:B88,1)+1,1))-((INDEX(A27:B88,MATCH(0,B27:B88,1),1)-INDEX(A27:B88,MATCH(0,B27:B88,1)+1,1))/(INDEX(A27:B88,MATCH(0,B27:B88,1),2)-INDEX(A27:B88,MATCH(0,B27:B88,1)+1,2))*(INDEX(A27:B88,MATCH(0,B27:B88,1),2)+INDEX(A27:B88,MATCH(0,B27:B88,1)+1,2))))/2</f>
        <v>0.47499770954568299</v>
      </c>
      <c r="G14" s="10" t="s">
        <v>47</v>
      </c>
      <c r="H14" t="s">
        <v>48</v>
      </c>
      <c r="J14">
        <f t="shared" si="0"/>
        <v>-2.5378332349999999E-5</v>
      </c>
      <c r="K14" s="10">
        <f t="shared" si="1"/>
        <v>-12.923238329238329</v>
      </c>
      <c r="L14" s="7"/>
      <c r="M14">
        <f>E14</f>
        <v>0.47499770954568299</v>
      </c>
      <c r="N14" s="12">
        <f>MAX(E10:E12)/15</f>
        <v>0.82521719189545284</v>
      </c>
    </row>
    <row r="15" spans="1:16" x14ac:dyDescent="0.25">
      <c r="A15" s="6">
        <v>-0.12</v>
      </c>
      <c r="B15" s="6">
        <v>-2.676558E-4</v>
      </c>
      <c r="C15" s="10"/>
      <c r="D15" s="7" t="s">
        <v>49</v>
      </c>
      <c r="E15" s="9">
        <f>F15</f>
        <v>0.47311214584458267</v>
      </c>
      <c r="F15">
        <f>((INDEX(A88:B130,MATCH(0,B88:B130,-1),1)+INDEX(A88:B130,MATCH(0,B88:B130,-1)+1,1))-((INDEX(A88:B130,MATCH(0,B88:B130,-1),1)-INDEX(A88:B130,MATCH(0,B88:B130,-1)+1,1))/(INDEX(A88:B130,MATCH(0,B88:B130,-1),2)-INDEX(A88:B130,MATCH(0,B88:B130,-1)+1,2))*(INDEX(A88:B130,MATCH(0,B88:B130,-1),2)+INDEX(A88:B130,MATCH(0,B88:B130,-1)+1,2))))/2</f>
        <v>0.47311214584458267</v>
      </c>
      <c r="G15" s="10" t="s">
        <v>50</v>
      </c>
      <c r="H15" t="s">
        <v>51</v>
      </c>
      <c r="J15">
        <f t="shared" si="0"/>
        <v>-3.2118695999999997E-5</v>
      </c>
      <c r="K15" s="10">
        <f t="shared" si="1"/>
        <v>-13.152619164619164</v>
      </c>
      <c r="L15" s="7"/>
      <c r="M15" s="12">
        <f>E15</f>
        <v>0.47311214584458267</v>
      </c>
      <c r="N15" s="12">
        <f>-MAX(E10:E12)/15</f>
        <v>-0.82521719189545284</v>
      </c>
    </row>
    <row r="16" spans="1:16" x14ac:dyDescent="0.25">
      <c r="A16" s="6">
        <v>-0.14349999999999999</v>
      </c>
      <c r="B16" s="6">
        <v>-2.722809E-4</v>
      </c>
      <c r="C16" s="10"/>
      <c r="E16" s="9"/>
      <c r="J16">
        <f t="shared" si="0"/>
        <v>-3.9072309149999994E-5</v>
      </c>
      <c r="K16" s="10">
        <f t="shared" si="1"/>
        <v>-13.379896805896806</v>
      </c>
      <c r="L16" s="7"/>
      <c r="M16">
        <f>E15</f>
        <v>0.47311214584458267</v>
      </c>
      <c r="N16" s="12">
        <f>MAX(E10:E12)/15</f>
        <v>0.82521719189545284</v>
      </c>
    </row>
    <row r="17" spans="1:19" x14ac:dyDescent="0.25">
      <c r="A17" s="6">
        <v>-0.16650000000000001</v>
      </c>
      <c r="B17" s="6">
        <v>-2.7674790000000002E-4</v>
      </c>
      <c r="C17" s="13"/>
      <c r="D17" s="7" t="s">
        <v>52</v>
      </c>
      <c r="E17" s="14">
        <f>F17</f>
        <v>0.41894784607364438</v>
      </c>
      <c r="F17">
        <f>(-1)*MAX(J27:J88)/F11/E14</f>
        <v>0.41894784607364438</v>
      </c>
      <c r="G17" t="s">
        <v>53</v>
      </c>
      <c r="J17">
        <f t="shared" si="0"/>
        <v>-4.6078525350000009E-5</v>
      </c>
      <c r="K17" s="10">
        <f t="shared" si="1"/>
        <v>-13.599405405405408</v>
      </c>
      <c r="L17" s="7"/>
      <c r="N17" s="12"/>
    </row>
    <row r="18" spans="1:19" x14ac:dyDescent="0.25">
      <c r="A18" s="6">
        <v>-0.19</v>
      </c>
      <c r="B18" s="6">
        <v>-2.8012499999999999E-4</v>
      </c>
      <c r="C18" s="13"/>
      <c r="D18" s="7" t="s">
        <v>54</v>
      </c>
      <c r="E18" s="14">
        <f>F18</f>
        <v>0.42103504519442048</v>
      </c>
      <c r="F18">
        <f>(-1)*MAX(J88:J130)/F12/E15</f>
        <v>0.42103504519442048</v>
      </c>
      <c r="G18" t="s">
        <v>55</v>
      </c>
      <c r="J18">
        <f t="shared" si="0"/>
        <v>-5.322375E-5</v>
      </c>
      <c r="K18" s="10">
        <f t="shared" si="1"/>
        <v>-13.765356265356266</v>
      </c>
      <c r="L18" s="7" t="s">
        <v>3</v>
      </c>
      <c r="M18" s="10">
        <v>0</v>
      </c>
      <c r="N18" s="10">
        <f>INDEX(K27:K88,MATCH(MAX(J27:J88),J27:J88,0),1)</f>
        <v>-6.7350712530712533</v>
      </c>
      <c r="O18" s="21"/>
      <c r="P18" s="21" t="s">
        <v>56</v>
      </c>
      <c r="Q18" s="22"/>
      <c r="R18" s="22"/>
      <c r="S18" s="22"/>
    </row>
    <row r="19" spans="1:19" x14ac:dyDescent="0.25">
      <c r="A19" s="6">
        <v>-0.2135</v>
      </c>
      <c r="B19" s="6">
        <v>-2.8572480000000001E-4</v>
      </c>
      <c r="C19" s="13"/>
      <c r="D19" s="7"/>
      <c r="J19">
        <f t="shared" si="0"/>
        <v>-6.1002244799999997E-5</v>
      </c>
      <c r="K19" s="10">
        <f t="shared" si="1"/>
        <v>-14.040530712530712</v>
      </c>
      <c r="L19" s="7"/>
      <c r="M19" s="10">
        <f>INDEX(A27:A88,MATCH(MAX(J27:J88),J27:J88,0),1)</f>
        <v>0.32350000000000001</v>
      </c>
      <c r="N19" s="10">
        <f>INDEX(K27:K88,MATCH(MAX(J27:J88),J27:J88,0),1)</f>
        <v>-6.7350712530712533</v>
      </c>
      <c r="O19" s="21" t="s">
        <v>57</v>
      </c>
      <c r="P19" s="21" t="s">
        <v>56</v>
      </c>
      <c r="Q19" s="22"/>
      <c r="R19" s="22"/>
      <c r="S19" s="22"/>
    </row>
    <row r="20" spans="1:19" x14ac:dyDescent="0.25">
      <c r="A20" s="6">
        <v>-0.23649999999999999</v>
      </c>
      <c r="B20" s="6">
        <v>-2.8972090000000002E-4</v>
      </c>
      <c r="C20" s="13"/>
      <c r="D20" s="7" t="s">
        <v>58</v>
      </c>
      <c r="E20" s="17">
        <f>F20</f>
        <v>2.1787955503685504E-2</v>
      </c>
      <c r="F20">
        <f>MAX(J27:J88)/D5/D7*1000</f>
        <v>2.1787955503685504E-2</v>
      </c>
      <c r="G20" t="s">
        <v>59</v>
      </c>
      <c r="J20">
        <f t="shared" si="0"/>
        <v>-6.8518992850000006E-5</v>
      </c>
      <c r="K20" s="10">
        <f t="shared" si="1"/>
        <v>-14.236899262899263</v>
      </c>
      <c r="M20" s="10">
        <f>INDEX(A27:A88,MATCH(MAX(J27:J88),J27:J88,0),1)</f>
        <v>0.32350000000000001</v>
      </c>
      <c r="N20" s="10">
        <v>0</v>
      </c>
      <c r="O20" s="21" t="s">
        <v>57</v>
      </c>
      <c r="P20" s="21"/>
      <c r="Q20" s="22"/>
      <c r="R20" s="22"/>
      <c r="S20" s="22"/>
    </row>
    <row r="21" spans="1:19" x14ac:dyDescent="0.25">
      <c r="A21" s="6">
        <v>-0.26</v>
      </c>
      <c r="B21" s="6">
        <v>-2.9346040000000003E-4</v>
      </c>
      <c r="C21" s="13"/>
      <c r="D21" s="7" t="s">
        <v>60</v>
      </c>
      <c r="E21" s="17">
        <f>F21</f>
        <v>2.3419683144963146E-2</v>
      </c>
      <c r="F21">
        <f>MAX(J88:J130)/D5/D7*1000</f>
        <v>2.3419683144963146E-2</v>
      </c>
      <c r="G21" t="s">
        <v>61</v>
      </c>
      <c r="J21">
        <f t="shared" si="0"/>
        <v>-7.6299704000000015E-5</v>
      </c>
      <c r="K21" s="10">
        <f t="shared" si="1"/>
        <v>-14.420658476658478</v>
      </c>
      <c r="M21" s="10"/>
      <c r="N21" s="10"/>
      <c r="O21" s="21"/>
      <c r="P21" s="21"/>
      <c r="Q21" s="22"/>
      <c r="R21" s="22"/>
      <c r="S21" s="22"/>
    </row>
    <row r="22" spans="1:19" x14ac:dyDescent="0.25">
      <c r="A22" s="6">
        <v>-0.28349999999999997</v>
      </c>
      <c r="B22" s="6">
        <v>-2.99998E-4</v>
      </c>
      <c r="C22" s="10"/>
      <c r="J22">
        <f t="shared" si="0"/>
        <v>-8.5049432999999996E-5</v>
      </c>
      <c r="K22" s="10">
        <f t="shared" si="1"/>
        <v>-14.74191646191646</v>
      </c>
      <c r="M22" s="10">
        <v>0</v>
      </c>
      <c r="N22" s="10">
        <f>INDEX(K88:K130,MATCH(MAX(J88:J130),J88:J130,0),1)</f>
        <v>-7.2394692874692872</v>
      </c>
      <c r="O22" s="21"/>
      <c r="P22" s="21" t="s">
        <v>62</v>
      </c>
      <c r="Q22" s="22"/>
      <c r="R22" s="22"/>
      <c r="S22" s="22"/>
    </row>
    <row r="23" spans="1:19" x14ac:dyDescent="0.25">
      <c r="A23" s="6">
        <v>-0.30649999999999999</v>
      </c>
      <c r="B23" s="6">
        <v>-3.0435320000000001E-4</v>
      </c>
      <c r="C23" s="10"/>
      <c r="D23" s="7" t="s">
        <v>63</v>
      </c>
      <c r="E23" s="18">
        <f>E11*E14*E17/D5-E20</f>
        <v>0</v>
      </c>
      <c r="J23">
        <f t="shared" si="0"/>
        <v>-9.3284255799999994E-5</v>
      </c>
      <c r="K23" s="10">
        <f t="shared" si="1"/>
        <v>-14.955931203931204</v>
      </c>
      <c r="M23" s="10">
        <f>INDEX(A88:A130,MATCH(MAX(J88:J130),J88:J130,0),1)</f>
        <v>0.32350000000000001</v>
      </c>
      <c r="N23" s="10">
        <f>INDEX(K88:K130,MATCH(MAX(J88:J130),J88:J130,0),1)</f>
        <v>-7.2394692874692872</v>
      </c>
      <c r="O23" s="21" t="s">
        <v>64</v>
      </c>
      <c r="P23" s="21" t="s">
        <v>62</v>
      </c>
      <c r="Q23" s="22"/>
      <c r="R23" s="22"/>
      <c r="S23" s="22"/>
    </row>
    <row r="24" spans="1:19" x14ac:dyDescent="0.25">
      <c r="A24" s="6">
        <v>-0.33</v>
      </c>
      <c r="B24" s="6">
        <v>-3.0746529999999998E-4</v>
      </c>
      <c r="C24" s="10"/>
      <c r="E24" s="18">
        <f>E12*E15*E18/D5-E21</f>
        <v>0</v>
      </c>
      <c r="J24">
        <f t="shared" si="0"/>
        <v>-1.01463549E-4</v>
      </c>
      <c r="K24" s="10">
        <f t="shared" si="1"/>
        <v>-15.108859950859951</v>
      </c>
      <c r="M24" s="10">
        <f>INDEX(A88:A130,MATCH(MAX(J88:J130),J88:J130,0),1)</f>
        <v>0.32350000000000001</v>
      </c>
      <c r="N24" s="10">
        <v>0</v>
      </c>
      <c r="O24" s="21" t="s">
        <v>64</v>
      </c>
      <c r="P24" s="21"/>
      <c r="Q24" s="22"/>
      <c r="R24" s="22"/>
      <c r="S24" s="22"/>
    </row>
    <row r="25" spans="1:19" x14ac:dyDescent="0.25">
      <c r="A25" s="6">
        <v>-0.35349999999999998</v>
      </c>
      <c r="B25" s="6">
        <v>-3.1383259999999999E-4</v>
      </c>
      <c r="C25" s="19"/>
      <c r="J25">
        <f t="shared" si="0"/>
        <v>-1.109398241E-4</v>
      </c>
      <c r="K25" s="10">
        <f t="shared" si="1"/>
        <v>-15.421749385749385</v>
      </c>
      <c r="N25" s="12"/>
      <c r="O25" s="22"/>
      <c r="P25" s="22"/>
      <c r="Q25" s="22"/>
      <c r="R25" s="22"/>
      <c r="S25" s="22"/>
    </row>
    <row r="26" spans="1:19" x14ac:dyDescent="0.25">
      <c r="A26" s="6">
        <v>-0.3765</v>
      </c>
      <c r="B26" s="6">
        <v>-3.178074E-4</v>
      </c>
      <c r="C26" s="10"/>
      <c r="D26" s="7" t="s">
        <v>65</v>
      </c>
      <c r="E26" s="20">
        <f>MIN(A10:A132)</f>
        <v>-0.4</v>
      </c>
      <c r="F26" s="20" t="s">
        <v>66</v>
      </c>
      <c r="G26" s="20">
        <f>MAX(A10:A132)</f>
        <v>1</v>
      </c>
      <c r="J26">
        <f t="shared" si="0"/>
        <v>-1.196544861E-4</v>
      </c>
      <c r="K26" s="10">
        <f t="shared" si="1"/>
        <v>-15.617071253071254</v>
      </c>
      <c r="O26" s="22"/>
      <c r="P26" s="22"/>
      <c r="Q26" s="22"/>
      <c r="R26" s="22"/>
      <c r="S26" s="22"/>
    </row>
    <row r="27" spans="1:19" x14ac:dyDescent="0.25">
      <c r="A27" s="6">
        <v>-0.4</v>
      </c>
      <c r="B27" s="6">
        <v>-3.242028E-4</v>
      </c>
      <c r="C27" s="10"/>
      <c r="D27" s="7" t="s">
        <v>67</v>
      </c>
      <c r="E27" s="11">
        <f>MATCH(-0.4,A1:A132,0)</f>
        <v>27</v>
      </c>
      <c r="F27" s="11" t="s">
        <v>68</v>
      </c>
      <c r="G27" s="11">
        <f>MATCH(1,A1:A132,0)</f>
        <v>88</v>
      </c>
      <c r="J27">
        <f t="shared" si="0"/>
        <v>-1.2968112000000002E-4</v>
      </c>
      <c r="K27" s="10">
        <f t="shared" si="1"/>
        <v>-15.931341523341525</v>
      </c>
      <c r="O27" s="22"/>
      <c r="P27" s="22"/>
      <c r="Q27" s="22"/>
      <c r="R27" s="22"/>
      <c r="S27" s="22"/>
    </row>
    <row r="28" spans="1:19" x14ac:dyDescent="0.25">
      <c r="A28" s="6">
        <v>-0.4</v>
      </c>
      <c r="B28" s="6">
        <v>-3.212364E-4</v>
      </c>
      <c r="C28" s="10"/>
      <c r="J28">
        <f t="shared" si="0"/>
        <v>-1.2849456000000001E-4</v>
      </c>
      <c r="K28" s="10">
        <f t="shared" si="1"/>
        <v>-15.78557248157248</v>
      </c>
    </row>
    <row r="29" spans="1:19" x14ac:dyDescent="0.25">
      <c r="A29" s="6">
        <v>-0.3765</v>
      </c>
      <c r="B29" s="6">
        <v>-3.1512430000000001E-4</v>
      </c>
      <c r="C29" s="10"/>
      <c r="J29">
        <f t="shared" si="0"/>
        <v>-1.1864429895000001E-4</v>
      </c>
      <c r="K29" s="10">
        <f t="shared" si="1"/>
        <v>-15.485223587223588</v>
      </c>
    </row>
    <row r="30" spans="1:19" x14ac:dyDescent="0.25">
      <c r="A30" s="6">
        <v>-0.35349999999999998</v>
      </c>
      <c r="B30" s="6">
        <v>-3.0916759999999999E-4</v>
      </c>
      <c r="C30" s="10"/>
      <c r="J30">
        <f t="shared" si="0"/>
        <v>-1.092907466E-4</v>
      </c>
      <c r="K30" s="10">
        <f t="shared" si="1"/>
        <v>-15.192511056511055</v>
      </c>
    </row>
    <row r="31" spans="1:19" x14ac:dyDescent="0.25">
      <c r="A31" s="6">
        <v>-0.33</v>
      </c>
      <c r="B31" s="6">
        <v>-3.0212289999999997E-4</v>
      </c>
      <c r="C31" s="10"/>
      <c r="J31">
        <f t="shared" si="0"/>
        <v>-9.9700556999999994E-5</v>
      </c>
      <c r="K31" s="10">
        <f t="shared" si="1"/>
        <v>-14.846334152334151</v>
      </c>
    </row>
    <row r="32" spans="1:19" x14ac:dyDescent="0.25">
      <c r="A32" s="6">
        <v>-0.30649999999999999</v>
      </c>
      <c r="B32" s="6">
        <v>-2.9763439999999999E-4</v>
      </c>
      <c r="C32" s="10"/>
      <c r="J32">
        <f t="shared" si="0"/>
        <v>-9.1224943599999995E-5</v>
      </c>
      <c r="K32" s="10">
        <f t="shared" si="1"/>
        <v>-14.62576904176904</v>
      </c>
    </row>
    <row r="33" spans="1:11" x14ac:dyDescent="0.25">
      <c r="A33" s="6">
        <v>-0.28349999999999997</v>
      </c>
      <c r="B33" s="6">
        <v>-2.9182919999999997E-4</v>
      </c>
      <c r="C33" s="10"/>
      <c r="J33">
        <f t="shared" si="0"/>
        <v>-8.2733578199999986E-5</v>
      </c>
      <c r="K33" s="10">
        <f t="shared" si="1"/>
        <v>-14.340501228501227</v>
      </c>
    </row>
    <row r="34" spans="1:11" x14ac:dyDescent="0.25">
      <c r="A34" s="6">
        <v>-0.26</v>
      </c>
      <c r="B34" s="6">
        <v>-2.8419170000000001E-4</v>
      </c>
      <c r="C34" s="10"/>
      <c r="J34">
        <f t="shared" si="0"/>
        <v>-7.3889842000000007E-5</v>
      </c>
      <c r="K34" s="10">
        <f t="shared" si="1"/>
        <v>-13.965194103194102</v>
      </c>
    </row>
    <row r="35" spans="1:11" x14ac:dyDescent="0.25">
      <c r="A35" s="6">
        <v>-0.23649999999999999</v>
      </c>
      <c r="B35" s="6">
        <v>-2.7975409999999999E-4</v>
      </c>
      <c r="C35" s="10"/>
      <c r="J35">
        <f t="shared" si="0"/>
        <v>-6.616184465E-5</v>
      </c>
      <c r="K35" s="10">
        <f t="shared" si="1"/>
        <v>-13.747130221130222</v>
      </c>
    </row>
    <row r="36" spans="1:11" x14ac:dyDescent="0.25">
      <c r="A36" s="6">
        <v>-0.2135</v>
      </c>
      <c r="B36" s="6">
        <v>-2.7448469999999999E-4</v>
      </c>
      <c r="C36" s="10"/>
      <c r="J36">
        <f t="shared" si="0"/>
        <v>-5.8602483449999996E-5</v>
      </c>
      <c r="K36" s="10">
        <f t="shared" si="1"/>
        <v>-13.488191646191645</v>
      </c>
    </row>
    <row r="37" spans="1:11" x14ac:dyDescent="0.25">
      <c r="A37" s="6">
        <v>-0.19</v>
      </c>
      <c r="B37" s="6">
        <v>-2.684427E-4</v>
      </c>
      <c r="C37" s="10"/>
      <c r="J37">
        <f t="shared" si="0"/>
        <v>-5.1004112999999997E-5</v>
      </c>
      <c r="K37" s="10">
        <f t="shared" si="1"/>
        <v>-13.191287469287468</v>
      </c>
    </row>
    <row r="38" spans="1:11" x14ac:dyDescent="0.25">
      <c r="A38" s="6">
        <v>-0.16650000000000001</v>
      </c>
      <c r="B38" s="6">
        <v>-2.634995E-4</v>
      </c>
      <c r="C38" s="10"/>
      <c r="J38">
        <f t="shared" si="0"/>
        <v>-4.3872666750000002E-5</v>
      </c>
      <c r="K38" s="10">
        <f t="shared" si="1"/>
        <v>-12.948378378378377</v>
      </c>
    </row>
    <row r="39" spans="1:11" x14ac:dyDescent="0.25">
      <c r="A39" s="6">
        <v>-0.14349999999999999</v>
      </c>
      <c r="B39" s="6">
        <v>-2.5671530000000002E-4</v>
      </c>
      <c r="C39" s="10"/>
      <c r="J39">
        <f t="shared" si="0"/>
        <v>-3.683864555E-5</v>
      </c>
      <c r="K39" s="10">
        <f t="shared" si="1"/>
        <v>-12.615002457002459</v>
      </c>
    </row>
    <row r="40" spans="1:11" x14ac:dyDescent="0.25">
      <c r="A40" s="6">
        <v>-0.12</v>
      </c>
      <c r="B40" s="6">
        <v>-2.534274E-4</v>
      </c>
      <c r="C40" s="10"/>
      <c r="J40">
        <f t="shared" si="0"/>
        <v>-3.0411287999999999E-5</v>
      </c>
      <c r="K40" s="10">
        <f t="shared" si="1"/>
        <v>-12.45343488943489</v>
      </c>
    </row>
    <row r="41" spans="1:11" x14ac:dyDescent="0.25">
      <c r="A41" s="6">
        <v>-9.6500000000000002E-2</v>
      </c>
      <c r="B41" s="6">
        <v>-2.4639289999999999E-4</v>
      </c>
      <c r="C41" s="10"/>
      <c r="J41">
        <f t="shared" si="0"/>
        <v>-2.377691485E-5</v>
      </c>
      <c r="K41" s="10">
        <f t="shared" si="1"/>
        <v>-12.107759213759214</v>
      </c>
    </row>
    <row r="42" spans="1:11" x14ac:dyDescent="0.25">
      <c r="A42" s="6">
        <v>-7.3499999999999996E-2</v>
      </c>
      <c r="B42" s="6">
        <v>-2.4077230000000001E-4</v>
      </c>
      <c r="C42" s="10"/>
      <c r="J42">
        <f t="shared" si="0"/>
        <v>-1.769676405E-5</v>
      </c>
      <c r="K42" s="10">
        <f t="shared" si="1"/>
        <v>-11.831562653562655</v>
      </c>
    </row>
    <row r="43" spans="1:11" x14ac:dyDescent="0.25">
      <c r="A43" s="6">
        <v>-0.05</v>
      </c>
      <c r="B43" s="6">
        <v>-2.353481E-4</v>
      </c>
      <c r="C43" s="10"/>
      <c r="J43">
        <f t="shared" si="0"/>
        <v>-1.1767405000000001E-5</v>
      </c>
      <c r="K43" s="10">
        <f t="shared" si="1"/>
        <v>-11.565017199017198</v>
      </c>
    </row>
    <row r="44" spans="1:11" x14ac:dyDescent="0.25">
      <c r="A44" s="6">
        <v>-2.6499999999999999E-2</v>
      </c>
      <c r="B44" s="6">
        <v>-2.2967889999999999E-4</v>
      </c>
      <c r="C44" s="10"/>
      <c r="J44">
        <f t="shared" si="0"/>
        <v>-6.0864908499999997E-6</v>
      </c>
      <c r="K44" s="10">
        <f t="shared" si="1"/>
        <v>-11.286432432432433</v>
      </c>
    </row>
    <row r="45" spans="1:11" x14ac:dyDescent="0.25">
      <c r="A45" s="6">
        <v>-3.5000000000000001E-3</v>
      </c>
      <c r="B45" s="6">
        <v>-2.2374950000000001E-4</v>
      </c>
      <c r="C45" s="10"/>
      <c r="J45">
        <f t="shared" si="0"/>
        <v>-7.8312325000000002E-7</v>
      </c>
      <c r="K45" s="10">
        <f t="shared" si="1"/>
        <v>-10.995061425061426</v>
      </c>
    </row>
    <row r="46" spans="1:11" x14ac:dyDescent="0.25">
      <c r="A46" s="6">
        <v>0.02</v>
      </c>
      <c r="B46" s="6">
        <v>-2.174233E-4</v>
      </c>
      <c r="C46" s="10"/>
      <c r="J46">
        <f t="shared" si="0"/>
        <v>4.3484660000000003E-6</v>
      </c>
      <c r="K46" s="10">
        <f t="shared" si="1"/>
        <v>-10.684191646191646</v>
      </c>
    </row>
    <row r="47" spans="1:11" x14ac:dyDescent="0.25">
      <c r="A47" s="6">
        <v>4.3499999999999997E-2</v>
      </c>
      <c r="B47" s="6">
        <v>-2.115803E-4</v>
      </c>
      <c r="C47" s="10"/>
      <c r="J47">
        <f t="shared" si="0"/>
        <v>9.2037430499999997E-6</v>
      </c>
      <c r="K47" s="10">
        <f t="shared" si="1"/>
        <v>-10.397066339066338</v>
      </c>
    </row>
    <row r="48" spans="1:11" x14ac:dyDescent="0.25">
      <c r="A48" s="6">
        <v>6.6500000000000004E-2</v>
      </c>
      <c r="B48" s="6">
        <v>-2.0762680000000001E-4</v>
      </c>
      <c r="C48" s="10"/>
      <c r="J48">
        <f t="shared" si="0"/>
        <v>1.3807182200000001E-5</v>
      </c>
      <c r="K48" s="10">
        <f t="shared" si="1"/>
        <v>-10.202791154791155</v>
      </c>
    </row>
    <row r="49" spans="1:11" x14ac:dyDescent="0.25">
      <c r="A49" s="6">
        <v>0.09</v>
      </c>
      <c r="B49" s="6">
        <v>-2.014765E-4</v>
      </c>
      <c r="C49" s="10"/>
      <c r="J49">
        <f t="shared" si="0"/>
        <v>1.8132884999999999E-5</v>
      </c>
      <c r="K49" s="10">
        <f t="shared" si="1"/>
        <v>-9.9005651105651111</v>
      </c>
    </row>
    <row r="50" spans="1:11" x14ac:dyDescent="0.25">
      <c r="A50" s="6">
        <v>0.1135</v>
      </c>
      <c r="B50" s="6">
        <v>-1.9581040000000001E-4</v>
      </c>
      <c r="C50" s="10"/>
      <c r="J50">
        <f t="shared" si="0"/>
        <v>2.2224480400000002E-5</v>
      </c>
      <c r="K50" s="10">
        <f t="shared" si="1"/>
        <v>-9.6221326781326795</v>
      </c>
    </row>
    <row r="51" spans="1:11" x14ac:dyDescent="0.25">
      <c r="A51" s="6">
        <v>0.13650000000000001</v>
      </c>
      <c r="B51" s="6">
        <v>-1.9015589999999999E-4</v>
      </c>
      <c r="C51" s="10"/>
      <c r="J51">
        <f t="shared" si="0"/>
        <v>2.595628035E-5</v>
      </c>
      <c r="K51" s="10">
        <f t="shared" si="1"/>
        <v>-9.34427027027027</v>
      </c>
    </row>
    <row r="52" spans="1:11" x14ac:dyDescent="0.25">
      <c r="A52" s="6">
        <v>0.16</v>
      </c>
      <c r="B52" s="6">
        <v>-1.842755E-4</v>
      </c>
      <c r="C52" s="10"/>
      <c r="J52">
        <f t="shared" si="0"/>
        <v>2.948408E-5</v>
      </c>
      <c r="K52" s="10">
        <f t="shared" si="1"/>
        <v>-9.0553071253071256</v>
      </c>
    </row>
    <row r="53" spans="1:11" x14ac:dyDescent="0.25">
      <c r="A53" s="6">
        <v>0.1835</v>
      </c>
      <c r="B53" s="6">
        <v>-1.7740719999999999E-4</v>
      </c>
      <c r="C53" s="10"/>
      <c r="J53">
        <f t="shared" si="0"/>
        <v>3.2554221199999995E-5</v>
      </c>
      <c r="K53" s="10">
        <f t="shared" si="1"/>
        <v>-8.7177985257985249</v>
      </c>
    </row>
    <row r="54" spans="1:11" x14ac:dyDescent="0.25">
      <c r="A54" s="6">
        <v>0.20649999999999999</v>
      </c>
      <c r="B54" s="6">
        <v>-1.718965E-4</v>
      </c>
      <c r="C54" s="10"/>
      <c r="J54">
        <f t="shared" si="0"/>
        <v>3.5496627250000001E-5</v>
      </c>
      <c r="K54" s="10">
        <f t="shared" si="1"/>
        <v>-8.4470024570024567</v>
      </c>
    </row>
    <row r="55" spans="1:11" x14ac:dyDescent="0.25">
      <c r="A55" s="6">
        <v>0.23</v>
      </c>
      <c r="B55" s="6">
        <v>-1.6550540000000001E-4</v>
      </c>
      <c r="C55" s="10"/>
      <c r="J55">
        <f t="shared" si="0"/>
        <v>3.8066242000000007E-5</v>
      </c>
      <c r="K55" s="10">
        <f t="shared" si="1"/>
        <v>-8.1329434889434893</v>
      </c>
    </row>
    <row r="56" spans="1:11" x14ac:dyDescent="0.25">
      <c r="A56" s="6">
        <v>0.2535</v>
      </c>
      <c r="B56" s="6">
        <v>-1.5953739999999999E-4</v>
      </c>
      <c r="C56" s="10"/>
      <c r="J56">
        <f t="shared" si="0"/>
        <v>4.0442730899999998E-5</v>
      </c>
      <c r="K56" s="10">
        <f t="shared" si="1"/>
        <v>-7.8396756756756751</v>
      </c>
    </row>
    <row r="57" spans="1:11" x14ac:dyDescent="0.25">
      <c r="A57" s="6">
        <v>0.27650000000000002</v>
      </c>
      <c r="B57" s="6">
        <v>-1.5237369999999999E-4</v>
      </c>
      <c r="C57" s="10"/>
      <c r="J57">
        <f t="shared" si="0"/>
        <v>4.213132805E-5</v>
      </c>
      <c r="K57" s="10">
        <f t="shared" si="1"/>
        <v>-7.4876511056511053</v>
      </c>
    </row>
    <row r="58" spans="1:11" x14ac:dyDescent="0.25">
      <c r="A58" s="6">
        <v>0.3</v>
      </c>
      <c r="B58" s="6">
        <v>-1.450627E-4</v>
      </c>
      <c r="C58" s="10"/>
      <c r="J58">
        <f t="shared" si="0"/>
        <v>4.3518809999999995E-5</v>
      </c>
      <c r="K58" s="10">
        <f t="shared" si="1"/>
        <v>-7.1283882063882062</v>
      </c>
    </row>
    <row r="59" spans="1:11" x14ac:dyDescent="0.25">
      <c r="A59" s="6">
        <v>0.32350000000000001</v>
      </c>
      <c r="B59" s="6">
        <v>-1.3705870000000001E-4</v>
      </c>
      <c r="C59" s="10"/>
      <c r="J59">
        <f t="shared" si="0"/>
        <v>4.4338489450000001E-5</v>
      </c>
      <c r="K59" s="10">
        <f t="shared" si="1"/>
        <v>-6.7350712530712533</v>
      </c>
    </row>
    <row r="60" spans="1:11" x14ac:dyDescent="0.25">
      <c r="A60" s="6">
        <v>0.34649999999999997</v>
      </c>
      <c r="B60" s="6">
        <v>-1.268679E-4</v>
      </c>
      <c r="C60" s="10"/>
      <c r="J60">
        <f t="shared" si="0"/>
        <v>4.3959727349999996E-5</v>
      </c>
      <c r="K60" s="10">
        <f t="shared" si="1"/>
        <v>-6.2342948402948402</v>
      </c>
    </row>
    <row r="61" spans="1:11" x14ac:dyDescent="0.25">
      <c r="A61" s="6">
        <v>0.37</v>
      </c>
      <c r="B61" s="6">
        <v>-1.150691E-4</v>
      </c>
      <c r="C61" s="10"/>
      <c r="J61">
        <f t="shared" si="0"/>
        <v>4.2575567000000003E-5</v>
      </c>
      <c r="K61" s="10">
        <f t="shared" si="1"/>
        <v>-5.6545012285012284</v>
      </c>
    </row>
    <row r="62" spans="1:11" x14ac:dyDescent="0.25">
      <c r="A62" s="6">
        <v>0.39350000000000002</v>
      </c>
      <c r="B62" s="6">
        <v>-1.0041750000000001E-4</v>
      </c>
      <c r="C62" s="10"/>
      <c r="J62">
        <f t="shared" si="0"/>
        <v>3.9514286250000003E-5</v>
      </c>
      <c r="K62" s="10">
        <f t="shared" si="1"/>
        <v>-4.934520884520885</v>
      </c>
    </row>
    <row r="63" spans="1:11" x14ac:dyDescent="0.25">
      <c r="A63" s="6">
        <v>0.41649999999999998</v>
      </c>
      <c r="B63" s="6">
        <v>-8.0500459999999997E-5</v>
      </c>
      <c r="C63" s="10"/>
      <c r="J63">
        <f t="shared" si="0"/>
        <v>3.3528441589999994E-5</v>
      </c>
      <c r="K63" s="10">
        <f t="shared" si="1"/>
        <v>-3.9557965601965601</v>
      </c>
    </row>
    <row r="64" spans="1:11" x14ac:dyDescent="0.25">
      <c r="A64" s="6">
        <v>0.44</v>
      </c>
      <c r="B64" s="6">
        <v>-5.4376090000000002E-5</v>
      </c>
      <c r="C64" s="10"/>
      <c r="J64">
        <f t="shared" si="0"/>
        <v>2.3925479600000002E-5</v>
      </c>
      <c r="K64" s="10">
        <f t="shared" si="1"/>
        <v>-2.6720437346437347</v>
      </c>
    </row>
    <row r="65" spans="1:11" x14ac:dyDescent="0.25">
      <c r="A65" s="6">
        <v>0.46350000000000002</v>
      </c>
      <c r="B65" s="6">
        <v>-2.075703E-5</v>
      </c>
      <c r="C65" s="10"/>
      <c r="J65">
        <f t="shared" si="0"/>
        <v>9.6208834050000012E-6</v>
      </c>
      <c r="K65" s="10">
        <f t="shared" si="1"/>
        <v>-1.0200014742014742</v>
      </c>
    </row>
    <row r="66" spans="1:11" x14ac:dyDescent="0.25">
      <c r="A66" s="6">
        <v>0.48649999999999999</v>
      </c>
      <c r="B66" s="6">
        <v>2.0765299999999999E-5</v>
      </c>
      <c r="C66" s="10"/>
      <c r="J66">
        <f t="shared" si="0"/>
        <v>-1.010231845E-5</v>
      </c>
      <c r="K66" s="10">
        <f t="shared" si="1"/>
        <v>1.0204078624078625</v>
      </c>
    </row>
    <row r="67" spans="1:11" x14ac:dyDescent="0.25">
      <c r="A67" s="6">
        <v>0.51</v>
      </c>
      <c r="B67" s="6">
        <v>7.1881240000000002E-5</v>
      </c>
      <c r="C67" s="10"/>
      <c r="J67">
        <f t="shared" si="0"/>
        <v>-3.6659432400000004E-5</v>
      </c>
      <c r="K67" s="10">
        <f t="shared" si="1"/>
        <v>3.5322476658476658</v>
      </c>
    </row>
    <row r="68" spans="1:11" x14ac:dyDescent="0.25">
      <c r="A68" s="6">
        <v>0.53349999999999997</v>
      </c>
      <c r="B68" s="6">
        <v>1.333428E-4</v>
      </c>
      <c r="C68" s="10"/>
      <c r="J68">
        <f t="shared" si="0"/>
        <v>-7.1138383799999996E-5</v>
      </c>
      <c r="K68" s="10">
        <f t="shared" si="1"/>
        <v>6.5524717444717453</v>
      </c>
    </row>
    <row r="69" spans="1:11" x14ac:dyDescent="0.25">
      <c r="A69" s="6">
        <v>0.55649999999999999</v>
      </c>
      <c r="B69" s="6">
        <v>1.9977579999999999E-4</v>
      </c>
      <c r="C69" s="10"/>
      <c r="J69">
        <f t="shared" si="0"/>
        <v>-1.1117523269999999E-4</v>
      </c>
      <c r="K69" s="10">
        <f t="shared" si="1"/>
        <v>9.8169926289926295</v>
      </c>
    </row>
    <row r="70" spans="1:11" x14ac:dyDescent="0.25">
      <c r="A70" s="6">
        <v>0.57999999999999996</v>
      </c>
      <c r="B70" s="6">
        <v>2.7553300000000001E-4</v>
      </c>
      <c r="C70" s="10"/>
      <c r="J70">
        <f t="shared" si="0"/>
        <v>-1.5980914E-4</v>
      </c>
      <c r="K70" s="10">
        <f t="shared" si="1"/>
        <v>13.539705159705161</v>
      </c>
    </row>
    <row r="71" spans="1:11" x14ac:dyDescent="0.25">
      <c r="A71" s="6">
        <v>0.60350000000000004</v>
      </c>
      <c r="B71" s="6">
        <v>3.5809490000000003E-4</v>
      </c>
      <c r="C71" s="10"/>
      <c r="J71">
        <f t="shared" si="0"/>
        <v>-2.1611027215000003E-4</v>
      </c>
      <c r="K71" s="10">
        <f t="shared" si="1"/>
        <v>17.596800982800985</v>
      </c>
    </row>
    <row r="72" spans="1:11" x14ac:dyDescent="0.25">
      <c r="A72" s="6">
        <v>0.62649999999999995</v>
      </c>
      <c r="B72" s="6">
        <v>4.4390860000000001E-4</v>
      </c>
      <c r="C72" s="10"/>
      <c r="J72">
        <f t="shared" si="0"/>
        <v>-2.781087379E-4</v>
      </c>
      <c r="K72" s="10">
        <f t="shared" si="1"/>
        <v>21.813690417690417</v>
      </c>
    </row>
    <row r="73" spans="1:11" x14ac:dyDescent="0.25">
      <c r="A73" s="6">
        <v>0.65</v>
      </c>
      <c r="B73" s="6">
        <v>5.3879480000000005E-4</v>
      </c>
      <c r="C73" s="10"/>
      <c r="J73">
        <f t="shared" si="0"/>
        <v>-3.5021662000000005E-4</v>
      </c>
      <c r="K73" s="10">
        <f t="shared" si="1"/>
        <v>26.476402948402949</v>
      </c>
    </row>
    <row r="74" spans="1:11" x14ac:dyDescent="0.25">
      <c r="A74" s="6">
        <v>0.67349999999999999</v>
      </c>
      <c r="B74" s="6">
        <v>6.3690869999999996E-4</v>
      </c>
      <c r="C74" s="10"/>
      <c r="J74">
        <f t="shared" ref="J74:J137" si="2">-(B74*A74)</f>
        <v>-4.2895800944999998E-4</v>
      </c>
      <c r="K74" s="10">
        <f t="shared" ref="K74:K137" si="3">B74*1000/$D$7</f>
        <v>31.297724815724816</v>
      </c>
    </row>
    <row r="75" spans="1:11" x14ac:dyDescent="0.25">
      <c r="A75" s="6">
        <v>0.69650000000000001</v>
      </c>
      <c r="B75" s="6">
        <v>7.3525879999999997E-4</v>
      </c>
      <c r="C75" s="10"/>
      <c r="J75">
        <f t="shared" si="2"/>
        <v>-5.1210775420000001E-4</v>
      </c>
      <c r="K75" s="10">
        <f t="shared" si="3"/>
        <v>36.130653562653563</v>
      </c>
    </row>
    <row r="76" spans="1:11" x14ac:dyDescent="0.25">
      <c r="A76" s="6">
        <v>0.72</v>
      </c>
      <c r="B76" s="6">
        <v>8.39819E-4</v>
      </c>
      <c r="C76" s="10"/>
      <c r="J76">
        <f t="shared" si="2"/>
        <v>-6.0466967999999995E-4</v>
      </c>
      <c r="K76" s="10">
        <f t="shared" si="3"/>
        <v>41.268746928746928</v>
      </c>
    </row>
    <row r="77" spans="1:11" x14ac:dyDescent="0.25">
      <c r="A77" s="6">
        <v>0.74350000000000005</v>
      </c>
      <c r="B77" s="6">
        <v>9.4764519999999996E-4</v>
      </c>
      <c r="C77" s="10"/>
      <c r="J77">
        <f t="shared" si="2"/>
        <v>-7.0457420620000002E-4</v>
      </c>
      <c r="K77" s="10">
        <f t="shared" si="3"/>
        <v>46.567331695331696</v>
      </c>
    </row>
    <row r="78" spans="1:11" x14ac:dyDescent="0.25">
      <c r="A78" s="6">
        <v>0.76649999999999996</v>
      </c>
      <c r="B78" s="6">
        <v>1.0598059999999999E-3</v>
      </c>
      <c r="C78" s="10"/>
      <c r="J78">
        <f t="shared" si="2"/>
        <v>-8.1234129899999995E-4</v>
      </c>
      <c r="K78" s="10">
        <f t="shared" si="3"/>
        <v>52.078918918918923</v>
      </c>
    </row>
    <row r="79" spans="1:11" x14ac:dyDescent="0.25">
      <c r="A79" s="6">
        <v>0.79</v>
      </c>
      <c r="B79" s="6">
        <v>1.1713800000000001E-3</v>
      </c>
      <c r="C79" s="10"/>
      <c r="J79">
        <f t="shared" si="2"/>
        <v>-9.2539020000000007E-4</v>
      </c>
      <c r="K79" s="10">
        <f t="shared" si="3"/>
        <v>57.561670761670769</v>
      </c>
    </row>
    <row r="80" spans="1:11" x14ac:dyDescent="0.25">
      <c r="A80" s="6">
        <v>0.8135</v>
      </c>
      <c r="B80" s="6">
        <v>1.2865719999999999E-3</v>
      </c>
      <c r="C80" s="10"/>
      <c r="J80">
        <f t="shared" si="2"/>
        <v>-1.046626322E-3</v>
      </c>
      <c r="K80" s="10">
        <f t="shared" si="3"/>
        <v>63.222211302211292</v>
      </c>
    </row>
    <row r="81" spans="1:11" x14ac:dyDescent="0.25">
      <c r="A81" s="6">
        <v>0.83650000000000002</v>
      </c>
      <c r="B81" s="6">
        <v>1.4018640000000001E-3</v>
      </c>
      <c r="C81" s="10"/>
      <c r="J81">
        <f t="shared" si="2"/>
        <v>-1.1726592360000001E-3</v>
      </c>
      <c r="K81" s="10">
        <f t="shared" si="3"/>
        <v>68.887665847665843</v>
      </c>
    </row>
    <row r="82" spans="1:11" x14ac:dyDescent="0.25">
      <c r="A82" s="6">
        <v>0.86</v>
      </c>
      <c r="B82" s="6">
        <v>1.5220399999999999E-3</v>
      </c>
      <c r="C82" s="10"/>
      <c r="J82">
        <f t="shared" si="2"/>
        <v>-1.3089543999999999E-3</v>
      </c>
      <c r="K82" s="10">
        <f t="shared" si="3"/>
        <v>74.79312039312039</v>
      </c>
    </row>
    <row r="83" spans="1:11" x14ac:dyDescent="0.25">
      <c r="A83" s="6">
        <v>0.88349999999999995</v>
      </c>
      <c r="B83" s="6">
        <v>1.646097E-3</v>
      </c>
      <c r="C83" s="10"/>
      <c r="J83">
        <f t="shared" si="2"/>
        <v>-1.4543266994999999E-3</v>
      </c>
      <c r="K83" s="10">
        <f t="shared" si="3"/>
        <v>80.889287469287467</v>
      </c>
    </row>
    <row r="84" spans="1:11" x14ac:dyDescent="0.25">
      <c r="A84" s="6">
        <v>0.90649999999999997</v>
      </c>
      <c r="B84" s="6">
        <v>1.7705850000000001E-3</v>
      </c>
      <c r="C84" s="10"/>
      <c r="J84">
        <f t="shared" si="2"/>
        <v>-1.6050353025E-3</v>
      </c>
      <c r="K84" s="10">
        <f t="shared" si="3"/>
        <v>87.006633906633908</v>
      </c>
    </row>
    <row r="85" spans="1:11" x14ac:dyDescent="0.25">
      <c r="A85" s="6">
        <v>0.93</v>
      </c>
      <c r="B85" s="6">
        <v>1.900817E-3</v>
      </c>
      <c r="C85" s="10"/>
      <c r="J85">
        <f t="shared" si="2"/>
        <v>-1.7677598100000001E-3</v>
      </c>
      <c r="K85" s="10">
        <f t="shared" si="3"/>
        <v>93.406240786240787</v>
      </c>
    </row>
    <row r="86" spans="1:11" x14ac:dyDescent="0.25">
      <c r="A86" s="6">
        <v>0.95350000000000001</v>
      </c>
      <c r="B86" s="6">
        <v>2.03294E-3</v>
      </c>
      <c r="C86" s="10"/>
      <c r="J86">
        <f t="shared" si="2"/>
        <v>-1.9384082900000001E-3</v>
      </c>
      <c r="K86" s="10">
        <f t="shared" si="3"/>
        <v>99.898771498771495</v>
      </c>
    </row>
    <row r="87" spans="1:11" x14ac:dyDescent="0.25">
      <c r="A87" s="6">
        <v>0.97650000000000003</v>
      </c>
      <c r="B87" s="6">
        <v>2.166556E-3</v>
      </c>
      <c r="C87" s="10"/>
      <c r="J87">
        <f t="shared" si="2"/>
        <v>-2.1156419340000003E-3</v>
      </c>
      <c r="K87" s="10">
        <f t="shared" si="3"/>
        <v>106.46466830466829</v>
      </c>
    </row>
    <row r="88" spans="1:11" x14ac:dyDescent="0.25">
      <c r="A88" s="6">
        <v>1</v>
      </c>
      <c r="B88" s="6">
        <v>2.30752E-3</v>
      </c>
      <c r="C88" s="10"/>
      <c r="J88">
        <f t="shared" si="2"/>
        <v>-2.30752E-3</v>
      </c>
      <c r="K88" s="10">
        <f t="shared" si="3"/>
        <v>113.39164619164619</v>
      </c>
    </row>
    <row r="89" spans="1:11" x14ac:dyDescent="0.25">
      <c r="A89" s="6">
        <v>1</v>
      </c>
      <c r="B89" s="6">
        <v>2.324113E-3</v>
      </c>
      <c r="C89" s="10"/>
      <c r="J89">
        <f t="shared" si="2"/>
        <v>-2.324113E-3</v>
      </c>
      <c r="K89" s="10">
        <f t="shared" si="3"/>
        <v>114.20702702702704</v>
      </c>
    </row>
    <row r="90" spans="1:11" x14ac:dyDescent="0.25">
      <c r="A90" s="6">
        <v>0.97650000000000003</v>
      </c>
      <c r="B90" s="6">
        <v>2.2140900000000002E-3</v>
      </c>
      <c r="C90" s="10"/>
      <c r="J90">
        <f t="shared" si="2"/>
        <v>-2.1620588850000001E-3</v>
      </c>
      <c r="K90" s="10">
        <f t="shared" si="3"/>
        <v>108.80049140049141</v>
      </c>
    </row>
    <row r="91" spans="1:11" x14ac:dyDescent="0.25">
      <c r="A91" s="6">
        <v>0.95350000000000001</v>
      </c>
      <c r="B91" s="6">
        <v>2.1020169999999999E-3</v>
      </c>
      <c r="C91" s="10"/>
      <c r="J91">
        <f t="shared" si="2"/>
        <v>-2.0042732094999998E-3</v>
      </c>
      <c r="K91" s="10">
        <f t="shared" si="3"/>
        <v>103.29321867321868</v>
      </c>
    </row>
    <row r="92" spans="1:11" x14ac:dyDescent="0.25">
      <c r="A92" s="6">
        <v>0.93</v>
      </c>
      <c r="B92" s="6">
        <v>1.9836049999999998E-3</v>
      </c>
      <c r="C92" s="10"/>
      <c r="J92">
        <f t="shared" si="2"/>
        <v>-1.8447526499999999E-3</v>
      </c>
      <c r="K92" s="10">
        <f t="shared" si="3"/>
        <v>97.474447174447164</v>
      </c>
    </row>
    <row r="93" spans="1:11" x14ac:dyDescent="0.25">
      <c r="A93" s="6">
        <v>0.90649999999999997</v>
      </c>
      <c r="B93" s="6">
        <v>1.8610969999999999E-3</v>
      </c>
      <c r="C93" s="10"/>
      <c r="J93">
        <f t="shared" si="2"/>
        <v>-1.6870844305E-3</v>
      </c>
      <c r="K93" s="10">
        <f t="shared" si="3"/>
        <v>91.454398034398039</v>
      </c>
    </row>
    <row r="94" spans="1:11" x14ac:dyDescent="0.25">
      <c r="A94" s="6">
        <v>0.88349999999999995</v>
      </c>
      <c r="B94" s="6">
        <v>1.7399869999999999E-3</v>
      </c>
      <c r="C94" s="10"/>
      <c r="J94">
        <f t="shared" si="2"/>
        <v>-1.5372785144999999E-3</v>
      </c>
      <c r="K94" s="10">
        <f t="shared" si="3"/>
        <v>85.503046683046676</v>
      </c>
    </row>
    <row r="95" spans="1:11" x14ac:dyDescent="0.25">
      <c r="A95" s="6">
        <v>0.86</v>
      </c>
      <c r="B95" s="6">
        <v>1.615549E-3</v>
      </c>
      <c r="C95" s="10"/>
      <c r="J95">
        <f t="shared" si="2"/>
        <v>-1.3893721399999999E-3</v>
      </c>
      <c r="K95" s="10">
        <f t="shared" si="3"/>
        <v>79.388157248157242</v>
      </c>
    </row>
    <row r="96" spans="1:11" x14ac:dyDescent="0.25">
      <c r="A96" s="6">
        <v>0.83650000000000002</v>
      </c>
      <c r="B96" s="6">
        <v>1.489794E-3</v>
      </c>
      <c r="C96" s="10"/>
      <c r="J96">
        <f t="shared" si="2"/>
        <v>-1.2462126810000001E-3</v>
      </c>
      <c r="K96" s="10">
        <f t="shared" si="3"/>
        <v>73.208550368550377</v>
      </c>
    </row>
    <row r="97" spans="1:11" x14ac:dyDescent="0.25">
      <c r="A97" s="6">
        <v>0.8135</v>
      </c>
      <c r="B97" s="6">
        <v>1.3670819999999999E-3</v>
      </c>
      <c r="C97" s="10"/>
      <c r="J97">
        <f t="shared" si="2"/>
        <v>-1.112121207E-3</v>
      </c>
      <c r="K97" s="10">
        <f t="shared" si="3"/>
        <v>67.178476658476654</v>
      </c>
    </row>
    <row r="98" spans="1:11" x14ac:dyDescent="0.25">
      <c r="A98" s="6">
        <v>0.79</v>
      </c>
      <c r="B98" s="6">
        <v>1.243285E-3</v>
      </c>
      <c r="C98" s="10"/>
      <c r="J98">
        <f t="shared" si="2"/>
        <v>-9.8219514999999999E-4</v>
      </c>
      <c r="K98" s="10">
        <f t="shared" si="3"/>
        <v>61.095085995085995</v>
      </c>
    </row>
    <row r="99" spans="1:11" x14ac:dyDescent="0.25">
      <c r="A99" s="6">
        <v>0.76649999999999996</v>
      </c>
      <c r="B99" s="6">
        <v>1.119957E-3</v>
      </c>
      <c r="C99" s="10"/>
      <c r="J99">
        <f t="shared" si="2"/>
        <v>-8.5844704049999998E-4</v>
      </c>
      <c r="K99" s="10">
        <f t="shared" si="3"/>
        <v>55.034742014742022</v>
      </c>
    </row>
    <row r="100" spans="1:11" x14ac:dyDescent="0.25">
      <c r="A100" s="6">
        <v>0.74350000000000005</v>
      </c>
      <c r="B100" s="6">
        <v>1.001037E-3</v>
      </c>
      <c r="C100" s="10"/>
      <c r="J100">
        <f t="shared" si="2"/>
        <v>-7.4427100949999998E-4</v>
      </c>
      <c r="K100" s="10">
        <f t="shared" si="3"/>
        <v>49.191007371007366</v>
      </c>
    </row>
    <row r="101" spans="1:11" x14ac:dyDescent="0.25">
      <c r="A101" s="6">
        <v>0.72</v>
      </c>
      <c r="B101" s="6">
        <v>8.7920969999999996E-4</v>
      </c>
      <c r="C101" s="10"/>
      <c r="J101">
        <f t="shared" si="2"/>
        <v>-6.33030984E-4</v>
      </c>
      <c r="K101" s="10">
        <f t="shared" si="3"/>
        <v>43.204407862407862</v>
      </c>
    </row>
    <row r="102" spans="1:11" x14ac:dyDescent="0.25">
      <c r="A102" s="6">
        <v>0.69650000000000001</v>
      </c>
      <c r="B102" s="6">
        <v>7.6556930000000001E-4</v>
      </c>
      <c r="C102" s="10"/>
      <c r="J102">
        <f t="shared" si="2"/>
        <v>-5.3321901745000003E-4</v>
      </c>
      <c r="K102" s="10">
        <f t="shared" si="3"/>
        <v>37.620113022113024</v>
      </c>
    </row>
    <row r="103" spans="1:11" x14ac:dyDescent="0.25">
      <c r="A103" s="6">
        <v>0.67349999999999999</v>
      </c>
      <c r="B103" s="6">
        <v>6.5867849999999995E-4</v>
      </c>
      <c r="C103" s="10"/>
      <c r="J103">
        <f t="shared" si="2"/>
        <v>-4.4361996974999994E-4</v>
      </c>
      <c r="K103" s="10">
        <f t="shared" si="3"/>
        <v>32.367493857493855</v>
      </c>
    </row>
    <row r="104" spans="1:11" x14ac:dyDescent="0.25">
      <c r="A104" s="6">
        <v>0.65</v>
      </c>
      <c r="B104" s="6">
        <v>5.5349299999999995E-4</v>
      </c>
      <c r="C104" s="10"/>
      <c r="J104">
        <f t="shared" si="2"/>
        <v>-3.5977044999999997E-4</v>
      </c>
      <c r="K104" s="10">
        <f t="shared" si="3"/>
        <v>27.198673218673214</v>
      </c>
    </row>
    <row r="105" spans="1:11" x14ac:dyDescent="0.25">
      <c r="A105" s="6">
        <v>0.62649999999999995</v>
      </c>
      <c r="B105" s="6">
        <v>4.5289890000000001E-4</v>
      </c>
      <c r="C105" s="10"/>
      <c r="J105">
        <f t="shared" si="2"/>
        <v>-2.8374116084999999E-4</v>
      </c>
      <c r="K105" s="10">
        <f t="shared" si="3"/>
        <v>22.2554742014742</v>
      </c>
    </row>
    <row r="106" spans="1:11" x14ac:dyDescent="0.25">
      <c r="A106" s="6">
        <v>0.60350000000000004</v>
      </c>
      <c r="B106" s="6">
        <v>3.6334550000000001E-4</v>
      </c>
      <c r="C106" s="10"/>
      <c r="J106">
        <f t="shared" si="2"/>
        <v>-2.1927900925000003E-4</v>
      </c>
      <c r="K106" s="10">
        <f t="shared" si="3"/>
        <v>17.854815724815722</v>
      </c>
    </row>
    <row r="107" spans="1:11" x14ac:dyDescent="0.25">
      <c r="A107" s="6">
        <v>0.57999999999999996</v>
      </c>
      <c r="B107" s="6">
        <v>2.7856760000000001E-4</v>
      </c>
      <c r="C107" s="10"/>
      <c r="J107">
        <f t="shared" si="2"/>
        <v>-1.6156920799999998E-4</v>
      </c>
      <c r="K107" s="10">
        <f t="shared" si="3"/>
        <v>13.688825552825554</v>
      </c>
    </row>
    <row r="108" spans="1:11" x14ac:dyDescent="0.25">
      <c r="A108" s="6">
        <v>0.55649999999999999</v>
      </c>
      <c r="B108" s="6">
        <v>2.0180339999999999E-4</v>
      </c>
      <c r="C108" s="10"/>
      <c r="J108">
        <f t="shared" si="2"/>
        <v>-1.123035921E-4</v>
      </c>
      <c r="K108" s="10">
        <f t="shared" si="3"/>
        <v>9.9166289926289917</v>
      </c>
    </row>
    <row r="109" spans="1:11" x14ac:dyDescent="0.25">
      <c r="A109" s="6">
        <v>0.53349999999999997</v>
      </c>
      <c r="B109" s="6">
        <v>1.3487850000000001E-4</v>
      </c>
      <c r="C109" s="10"/>
      <c r="J109">
        <f t="shared" si="2"/>
        <v>-7.1957679749999997E-5</v>
      </c>
      <c r="K109" s="10">
        <f t="shared" si="3"/>
        <v>6.6279361179361187</v>
      </c>
    </row>
    <row r="110" spans="1:11" x14ac:dyDescent="0.25">
      <c r="A110" s="6">
        <v>0.51</v>
      </c>
      <c r="B110" s="6">
        <v>7.4958359999999994E-5</v>
      </c>
      <c r="C110" s="10"/>
      <c r="J110">
        <f t="shared" si="2"/>
        <v>-3.8228763599999997E-5</v>
      </c>
      <c r="K110" s="10">
        <f t="shared" si="3"/>
        <v>3.6834574938574933</v>
      </c>
    </row>
    <row r="111" spans="1:11" x14ac:dyDescent="0.25">
      <c r="A111" s="6">
        <v>0.48649999999999999</v>
      </c>
      <c r="B111" s="6">
        <v>2.4750579999999998E-5</v>
      </c>
      <c r="C111" s="10"/>
      <c r="J111">
        <f t="shared" si="2"/>
        <v>-1.2041157169999999E-5</v>
      </c>
      <c r="K111" s="10">
        <f t="shared" si="3"/>
        <v>1.2162447174447173</v>
      </c>
    </row>
    <row r="112" spans="1:11" x14ac:dyDescent="0.25">
      <c r="A112" s="6">
        <v>0.46350000000000002</v>
      </c>
      <c r="B112" s="6">
        <v>-1.7770300000000002E-5</v>
      </c>
      <c r="C112" s="10"/>
      <c r="J112">
        <f t="shared" si="2"/>
        <v>8.2365340500000003E-6</v>
      </c>
      <c r="K112" s="10">
        <f t="shared" si="3"/>
        <v>-0.87323341523341536</v>
      </c>
    </row>
    <row r="113" spans="1:11" x14ac:dyDescent="0.25">
      <c r="A113" s="6">
        <v>0.44</v>
      </c>
      <c r="B113" s="6">
        <v>-5.1830029999999999E-5</v>
      </c>
      <c r="C113" s="10"/>
      <c r="J113">
        <f t="shared" si="2"/>
        <v>2.2805213199999999E-5</v>
      </c>
      <c r="K113" s="10">
        <f t="shared" si="3"/>
        <v>-2.5469302211302209</v>
      </c>
    </row>
    <row r="114" spans="1:11" x14ac:dyDescent="0.25">
      <c r="A114" s="6">
        <v>0.41649999999999998</v>
      </c>
      <c r="B114" s="6">
        <v>-7.9459709999999995E-5</v>
      </c>
      <c r="C114" s="10"/>
      <c r="J114">
        <f t="shared" si="2"/>
        <v>3.3094969214999997E-5</v>
      </c>
      <c r="K114" s="10">
        <f t="shared" si="3"/>
        <v>-3.9046540540540535</v>
      </c>
    </row>
    <row r="115" spans="1:11" x14ac:dyDescent="0.25">
      <c r="A115" s="6">
        <v>0.39350000000000002</v>
      </c>
      <c r="B115" s="6">
        <v>-1.018241E-4</v>
      </c>
      <c r="C115" s="10"/>
      <c r="J115">
        <f t="shared" si="2"/>
        <v>4.006778335E-5</v>
      </c>
      <c r="K115" s="10">
        <f t="shared" si="3"/>
        <v>-5.003641277641278</v>
      </c>
    </row>
    <row r="116" spans="1:11" x14ac:dyDescent="0.25">
      <c r="A116" s="6">
        <v>0.37</v>
      </c>
      <c r="B116" s="6">
        <v>-1.200819E-4</v>
      </c>
      <c r="C116" s="10"/>
      <c r="J116">
        <f t="shared" si="2"/>
        <v>4.4430303000000002E-5</v>
      </c>
      <c r="K116" s="10">
        <f t="shared" si="3"/>
        <v>-5.9008304668304667</v>
      </c>
    </row>
    <row r="117" spans="1:11" x14ac:dyDescent="0.25">
      <c r="A117" s="6">
        <v>0.34649999999999997</v>
      </c>
      <c r="B117" s="6">
        <v>-1.3480029999999999E-4</v>
      </c>
      <c r="C117" s="10"/>
      <c r="J117">
        <f t="shared" si="2"/>
        <v>4.6708303949999996E-5</v>
      </c>
      <c r="K117" s="10">
        <f t="shared" si="3"/>
        <v>-6.6240933660933656</v>
      </c>
    </row>
    <row r="118" spans="1:11" x14ac:dyDescent="0.25">
      <c r="A118" s="6">
        <v>0.32350000000000001</v>
      </c>
      <c r="B118" s="6">
        <v>-1.473232E-4</v>
      </c>
      <c r="C118" s="10"/>
      <c r="J118">
        <f t="shared" si="2"/>
        <v>4.7659055199999999E-5</v>
      </c>
      <c r="K118" s="10">
        <f t="shared" si="3"/>
        <v>-7.2394692874692872</v>
      </c>
    </row>
    <row r="119" spans="1:11" x14ac:dyDescent="0.25">
      <c r="A119" s="6">
        <v>0.3</v>
      </c>
      <c r="B119" s="6">
        <v>-1.5683320000000001E-4</v>
      </c>
      <c r="C119" s="10"/>
      <c r="J119">
        <f t="shared" si="2"/>
        <v>4.7049960000000002E-5</v>
      </c>
      <c r="K119" s="10">
        <f t="shared" si="3"/>
        <v>-7.706791154791155</v>
      </c>
    </row>
    <row r="120" spans="1:11" x14ac:dyDescent="0.25">
      <c r="A120" s="6">
        <v>0.27650000000000002</v>
      </c>
      <c r="B120" s="6">
        <v>-1.6631400000000001E-4</v>
      </c>
      <c r="C120" s="10"/>
      <c r="J120">
        <f t="shared" si="2"/>
        <v>4.5985821000000007E-5</v>
      </c>
      <c r="K120" s="10">
        <f t="shared" si="3"/>
        <v>-8.1726781326781328</v>
      </c>
    </row>
    <row r="121" spans="1:11" x14ac:dyDescent="0.25">
      <c r="A121" s="6">
        <v>0.2535</v>
      </c>
      <c r="B121" s="6">
        <v>-1.7509000000000001E-4</v>
      </c>
      <c r="C121" s="10"/>
      <c r="J121">
        <f t="shared" si="2"/>
        <v>4.4385315000000005E-5</v>
      </c>
      <c r="K121" s="10">
        <f t="shared" si="3"/>
        <v>-8.6039312039312037</v>
      </c>
    </row>
    <row r="122" spans="1:11" x14ac:dyDescent="0.25">
      <c r="A122" s="6">
        <v>0.23</v>
      </c>
      <c r="B122" s="6">
        <v>-1.8264069999999999E-4</v>
      </c>
      <c r="C122" s="10"/>
      <c r="J122">
        <f t="shared" si="2"/>
        <v>4.2007361E-5</v>
      </c>
      <c r="K122" s="10">
        <f t="shared" si="3"/>
        <v>-8.9749729729729726</v>
      </c>
    </row>
    <row r="123" spans="1:11" x14ac:dyDescent="0.25">
      <c r="A123" s="6">
        <v>0.20649999999999999</v>
      </c>
      <c r="B123" s="6">
        <v>-1.8908569999999999E-4</v>
      </c>
      <c r="C123" s="10"/>
      <c r="J123">
        <f t="shared" si="2"/>
        <v>3.9046197049999993E-5</v>
      </c>
      <c r="K123" s="10">
        <f t="shared" si="3"/>
        <v>-9.2916805896805901</v>
      </c>
    </row>
    <row r="124" spans="1:11" x14ac:dyDescent="0.25">
      <c r="A124" s="6">
        <v>0.1835</v>
      </c>
      <c r="B124" s="6">
        <v>-1.9550599999999999E-4</v>
      </c>
      <c r="C124" s="10"/>
      <c r="J124">
        <f t="shared" si="2"/>
        <v>3.5875350999999998E-5</v>
      </c>
      <c r="K124" s="10">
        <f t="shared" si="3"/>
        <v>-9.6071744471744456</v>
      </c>
    </row>
    <row r="125" spans="1:11" x14ac:dyDescent="0.25">
      <c r="A125" s="6">
        <v>0.16</v>
      </c>
      <c r="B125" s="6">
        <v>-2.0154109999999999E-4</v>
      </c>
      <c r="C125" s="10"/>
      <c r="J125">
        <f t="shared" si="2"/>
        <v>3.2246575999999998E-5</v>
      </c>
      <c r="K125" s="10">
        <f t="shared" si="3"/>
        <v>-9.9037395577395575</v>
      </c>
    </row>
    <row r="126" spans="1:11" x14ac:dyDescent="0.25">
      <c r="A126" s="6">
        <v>0.13650000000000001</v>
      </c>
      <c r="B126" s="6">
        <v>-2.067177E-4</v>
      </c>
      <c r="C126" s="10"/>
      <c r="J126">
        <f t="shared" si="2"/>
        <v>2.8216966050000004E-5</v>
      </c>
      <c r="K126" s="10">
        <f t="shared" si="3"/>
        <v>-10.158117936117936</v>
      </c>
    </row>
    <row r="127" spans="1:11" x14ac:dyDescent="0.25">
      <c r="A127" s="6">
        <v>0.1135</v>
      </c>
      <c r="B127" s="6">
        <v>-2.1293559999999999E-4</v>
      </c>
      <c r="C127" s="10"/>
      <c r="J127">
        <f t="shared" si="2"/>
        <v>2.4168190599999999E-5</v>
      </c>
      <c r="K127" s="10">
        <f t="shared" si="3"/>
        <v>-10.463665847665848</v>
      </c>
    </row>
    <row r="128" spans="1:11" x14ac:dyDescent="0.25">
      <c r="A128" s="6">
        <v>0.09</v>
      </c>
      <c r="B128" s="6">
        <v>-2.1915150000000001E-4</v>
      </c>
      <c r="C128" s="10"/>
      <c r="J128">
        <f t="shared" si="2"/>
        <v>1.9723635000000001E-5</v>
      </c>
      <c r="K128" s="10">
        <f t="shared" si="3"/>
        <v>-10.769115479115479</v>
      </c>
    </row>
    <row r="129" spans="1:11" x14ac:dyDescent="0.25">
      <c r="A129" s="6">
        <v>6.6500000000000004E-2</v>
      </c>
      <c r="B129" s="6">
        <v>-2.2570479999999999E-4</v>
      </c>
      <c r="C129" s="10"/>
      <c r="J129">
        <f t="shared" si="2"/>
        <v>1.5009369200000001E-5</v>
      </c>
      <c r="K129" s="10">
        <f t="shared" si="3"/>
        <v>-11.091144963144963</v>
      </c>
    </row>
    <row r="130" spans="1:11" x14ac:dyDescent="0.25">
      <c r="A130" s="6">
        <v>4.3499999999999997E-2</v>
      </c>
      <c r="B130" s="6">
        <v>-2.294482E-4</v>
      </c>
      <c r="C130" s="10"/>
      <c r="J130">
        <f t="shared" si="2"/>
        <v>9.9809967000000001E-6</v>
      </c>
      <c r="K130" s="10">
        <f t="shared" si="3"/>
        <v>-11.275095823095823</v>
      </c>
    </row>
    <row r="131" spans="1:11" x14ac:dyDescent="0.25">
      <c r="A131" s="6">
        <v>0.02</v>
      </c>
      <c r="B131" s="6">
        <v>-2.3529519999999999E-4</v>
      </c>
      <c r="C131" s="10"/>
      <c r="J131">
        <f t="shared" si="2"/>
        <v>4.7059040000000002E-6</v>
      </c>
      <c r="K131" s="10">
        <f t="shared" si="3"/>
        <v>-11.562417690417689</v>
      </c>
    </row>
    <row r="132" spans="1:11" x14ac:dyDescent="0.25">
      <c r="A132" s="6">
        <v>-3.5000000000000001E-3</v>
      </c>
      <c r="B132" s="6">
        <v>-2.3994930000000001E-4</v>
      </c>
      <c r="C132" s="10"/>
      <c r="J132">
        <f t="shared" si="2"/>
        <v>-8.3982255000000005E-7</v>
      </c>
      <c r="K132" s="10">
        <f t="shared" si="3"/>
        <v>-11.791120393120393</v>
      </c>
    </row>
    <row r="133" spans="1:11" x14ac:dyDescent="0.25">
      <c r="C133" s="10"/>
      <c r="J133">
        <f t="shared" si="2"/>
        <v>0</v>
      </c>
      <c r="K133" s="10">
        <f t="shared" si="3"/>
        <v>0</v>
      </c>
    </row>
    <row r="134" spans="1:11" x14ac:dyDescent="0.25">
      <c r="C134" s="10"/>
      <c r="J134">
        <f t="shared" si="2"/>
        <v>0</v>
      </c>
      <c r="K134" s="10">
        <f t="shared" si="3"/>
        <v>0</v>
      </c>
    </row>
    <row r="135" spans="1:11" x14ac:dyDescent="0.25">
      <c r="C135" s="10"/>
      <c r="J135">
        <f t="shared" si="2"/>
        <v>0</v>
      </c>
      <c r="K135" s="10">
        <f t="shared" si="3"/>
        <v>0</v>
      </c>
    </row>
    <row r="136" spans="1:11" x14ac:dyDescent="0.25">
      <c r="C136" s="10"/>
      <c r="J136">
        <f t="shared" si="2"/>
        <v>0</v>
      </c>
      <c r="K136" s="10">
        <f t="shared" si="3"/>
        <v>0</v>
      </c>
    </row>
    <row r="137" spans="1:11" x14ac:dyDescent="0.25">
      <c r="C137" s="10"/>
      <c r="J137">
        <f t="shared" si="2"/>
        <v>0</v>
      </c>
      <c r="K137" s="10">
        <f t="shared" si="3"/>
        <v>0</v>
      </c>
    </row>
    <row r="138" spans="1:11" x14ac:dyDescent="0.25">
      <c r="C138" s="10"/>
      <c r="J138">
        <f t="shared" ref="J138:J201" si="4">-(B138*A138)</f>
        <v>0</v>
      </c>
      <c r="K138" s="10">
        <f t="shared" ref="K138:K201" si="5">B138*1000/$D$7</f>
        <v>0</v>
      </c>
    </row>
    <row r="139" spans="1:11" x14ac:dyDescent="0.25">
      <c r="C139" s="10"/>
      <c r="J139">
        <f t="shared" si="4"/>
        <v>0</v>
      </c>
      <c r="K139" s="10">
        <f t="shared" si="5"/>
        <v>0</v>
      </c>
    </row>
    <row r="140" spans="1:11" x14ac:dyDescent="0.25">
      <c r="C140" s="10"/>
      <c r="J140">
        <f t="shared" si="4"/>
        <v>0</v>
      </c>
      <c r="K140" s="10">
        <f t="shared" si="5"/>
        <v>0</v>
      </c>
    </row>
    <row r="141" spans="1:11" x14ac:dyDescent="0.25">
      <c r="C141" s="10"/>
      <c r="J141">
        <f t="shared" si="4"/>
        <v>0</v>
      </c>
      <c r="K141" s="10">
        <f t="shared" si="5"/>
        <v>0</v>
      </c>
    </row>
    <row r="142" spans="1:11" x14ac:dyDescent="0.25">
      <c r="C142" s="10"/>
      <c r="J142">
        <f t="shared" si="4"/>
        <v>0</v>
      </c>
      <c r="K142" s="10">
        <f t="shared" si="5"/>
        <v>0</v>
      </c>
    </row>
    <row r="143" spans="1:11" x14ac:dyDescent="0.25">
      <c r="C143" s="10"/>
      <c r="J143">
        <f t="shared" si="4"/>
        <v>0</v>
      </c>
      <c r="K143" s="10">
        <f t="shared" si="5"/>
        <v>0</v>
      </c>
    </row>
    <row r="144" spans="1:11" x14ac:dyDescent="0.25">
      <c r="C144" s="10"/>
      <c r="J144">
        <f t="shared" si="4"/>
        <v>0</v>
      </c>
      <c r="K144" s="10">
        <f t="shared" si="5"/>
        <v>0</v>
      </c>
    </row>
    <row r="145" spans="3:11" x14ac:dyDescent="0.25">
      <c r="C145" s="10"/>
      <c r="J145">
        <f t="shared" si="4"/>
        <v>0</v>
      </c>
      <c r="K145" s="10">
        <f t="shared" si="5"/>
        <v>0</v>
      </c>
    </row>
    <row r="146" spans="3:11" x14ac:dyDescent="0.25">
      <c r="C146" s="10"/>
      <c r="J146">
        <f t="shared" si="4"/>
        <v>0</v>
      </c>
      <c r="K146" s="10">
        <f t="shared" si="5"/>
        <v>0</v>
      </c>
    </row>
    <row r="147" spans="3:11" x14ac:dyDescent="0.25">
      <c r="C147" s="10"/>
      <c r="J147">
        <f t="shared" si="4"/>
        <v>0</v>
      </c>
      <c r="K147" s="10">
        <f t="shared" si="5"/>
        <v>0</v>
      </c>
    </row>
    <row r="148" spans="3:11" x14ac:dyDescent="0.25">
      <c r="C148" s="10"/>
      <c r="J148">
        <f t="shared" si="4"/>
        <v>0</v>
      </c>
      <c r="K148" s="10">
        <f t="shared" si="5"/>
        <v>0</v>
      </c>
    </row>
    <row r="149" spans="3:11" x14ac:dyDescent="0.25">
      <c r="C149" s="10"/>
      <c r="J149">
        <f t="shared" si="4"/>
        <v>0</v>
      </c>
      <c r="K149" s="10">
        <f t="shared" si="5"/>
        <v>0</v>
      </c>
    </row>
    <row r="150" spans="3:11" x14ac:dyDescent="0.25">
      <c r="C150" s="10"/>
      <c r="J150">
        <f t="shared" si="4"/>
        <v>0</v>
      </c>
      <c r="K150" s="10">
        <f t="shared" si="5"/>
        <v>0</v>
      </c>
    </row>
    <row r="151" spans="3:11" x14ac:dyDescent="0.25">
      <c r="C151" s="10"/>
      <c r="J151">
        <f t="shared" si="4"/>
        <v>0</v>
      </c>
      <c r="K151" s="10">
        <f t="shared" si="5"/>
        <v>0</v>
      </c>
    </row>
    <row r="152" spans="3:11" x14ac:dyDescent="0.25">
      <c r="C152" s="10"/>
      <c r="J152">
        <f t="shared" si="4"/>
        <v>0</v>
      </c>
      <c r="K152" s="10">
        <f t="shared" si="5"/>
        <v>0</v>
      </c>
    </row>
    <row r="153" spans="3:11" x14ac:dyDescent="0.25">
      <c r="C153" s="10"/>
      <c r="J153">
        <f t="shared" si="4"/>
        <v>0</v>
      </c>
      <c r="K153" s="10">
        <f t="shared" si="5"/>
        <v>0</v>
      </c>
    </row>
    <row r="154" spans="3:11" x14ac:dyDescent="0.25">
      <c r="C154" s="10"/>
      <c r="J154">
        <f t="shared" si="4"/>
        <v>0</v>
      </c>
      <c r="K154" s="10">
        <f t="shared" si="5"/>
        <v>0</v>
      </c>
    </row>
    <row r="155" spans="3:11" x14ac:dyDescent="0.25">
      <c r="C155" s="10"/>
      <c r="J155">
        <f t="shared" si="4"/>
        <v>0</v>
      </c>
      <c r="K155" s="10">
        <f t="shared" si="5"/>
        <v>0</v>
      </c>
    </row>
    <row r="156" spans="3:11" x14ac:dyDescent="0.25">
      <c r="C156" s="10"/>
      <c r="J156">
        <f t="shared" si="4"/>
        <v>0</v>
      </c>
      <c r="K156" s="10">
        <f t="shared" si="5"/>
        <v>0</v>
      </c>
    </row>
    <row r="157" spans="3:11" x14ac:dyDescent="0.25">
      <c r="C157" s="10"/>
      <c r="J157">
        <f t="shared" si="4"/>
        <v>0</v>
      </c>
      <c r="K157" s="10">
        <f t="shared" si="5"/>
        <v>0</v>
      </c>
    </row>
    <row r="158" spans="3:11" x14ac:dyDescent="0.25">
      <c r="C158" s="10"/>
      <c r="J158">
        <f t="shared" si="4"/>
        <v>0</v>
      </c>
      <c r="K158" s="10">
        <f t="shared" si="5"/>
        <v>0</v>
      </c>
    </row>
    <row r="159" spans="3:11" x14ac:dyDescent="0.25">
      <c r="C159" s="10"/>
      <c r="J159">
        <f t="shared" si="4"/>
        <v>0</v>
      </c>
      <c r="K159" s="10">
        <f t="shared" si="5"/>
        <v>0</v>
      </c>
    </row>
    <row r="160" spans="3:11" x14ac:dyDescent="0.25">
      <c r="C160" s="10"/>
      <c r="J160">
        <f t="shared" si="4"/>
        <v>0</v>
      </c>
      <c r="K160" s="10">
        <f t="shared" si="5"/>
        <v>0</v>
      </c>
    </row>
    <row r="161" spans="3:11" x14ac:dyDescent="0.25">
      <c r="C161" s="10"/>
      <c r="J161">
        <f t="shared" si="4"/>
        <v>0</v>
      </c>
      <c r="K161" s="10">
        <f t="shared" si="5"/>
        <v>0</v>
      </c>
    </row>
    <row r="162" spans="3:11" x14ac:dyDescent="0.25">
      <c r="C162" s="10"/>
      <c r="J162">
        <f t="shared" si="4"/>
        <v>0</v>
      </c>
      <c r="K162" s="10">
        <f t="shared" si="5"/>
        <v>0</v>
      </c>
    </row>
    <row r="163" spans="3:11" x14ac:dyDescent="0.25">
      <c r="C163" s="10"/>
      <c r="J163">
        <f t="shared" si="4"/>
        <v>0</v>
      </c>
      <c r="K163" s="10">
        <f t="shared" si="5"/>
        <v>0</v>
      </c>
    </row>
    <row r="164" spans="3:11" x14ac:dyDescent="0.25">
      <c r="C164" s="10"/>
      <c r="J164">
        <f t="shared" si="4"/>
        <v>0</v>
      </c>
      <c r="K164" s="10">
        <f t="shared" si="5"/>
        <v>0</v>
      </c>
    </row>
    <row r="165" spans="3:11" x14ac:dyDescent="0.25">
      <c r="C165" s="10"/>
      <c r="J165">
        <f t="shared" si="4"/>
        <v>0</v>
      </c>
      <c r="K165" s="10">
        <f t="shared" si="5"/>
        <v>0</v>
      </c>
    </row>
    <row r="166" spans="3:11" x14ac:dyDescent="0.25">
      <c r="C166" s="10"/>
      <c r="J166">
        <f t="shared" si="4"/>
        <v>0</v>
      </c>
      <c r="K166" s="10">
        <f t="shared" si="5"/>
        <v>0</v>
      </c>
    </row>
    <row r="167" spans="3:11" x14ac:dyDescent="0.25">
      <c r="C167" s="10"/>
      <c r="J167">
        <f t="shared" si="4"/>
        <v>0</v>
      </c>
      <c r="K167" s="10">
        <f t="shared" si="5"/>
        <v>0</v>
      </c>
    </row>
    <row r="168" spans="3:11" x14ac:dyDescent="0.25">
      <c r="C168" s="10"/>
      <c r="J168">
        <f t="shared" si="4"/>
        <v>0</v>
      </c>
      <c r="K168" s="10">
        <f t="shared" si="5"/>
        <v>0</v>
      </c>
    </row>
    <row r="169" spans="3:11" x14ac:dyDescent="0.25">
      <c r="C169" s="10"/>
      <c r="J169">
        <f t="shared" si="4"/>
        <v>0</v>
      </c>
      <c r="K169" s="10">
        <f t="shared" si="5"/>
        <v>0</v>
      </c>
    </row>
    <row r="170" spans="3:11" x14ac:dyDescent="0.25">
      <c r="C170" s="10"/>
      <c r="J170">
        <f t="shared" si="4"/>
        <v>0</v>
      </c>
      <c r="K170" s="10">
        <f t="shared" si="5"/>
        <v>0</v>
      </c>
    </row>
    <row r="171" spans="3:11" x14ac:dyDescent="0.25">
      <c r="C171" s="10"/>
      <c r="J171">
        <f t="shared" si="4"/>
        <v>0</v>
      </c>
      <c r="K171" s="10">
        <f t="shared" si="5"/>
        <v>0</v>
      </c>
    </row>
    <row r="172" spans="3:11" x14ac:dyDescent="0.25">
      <c r="C172" s="10"/>
      <c r="J172">
        <f t="shared" si="4"/>
        <v>0</v>
      </c>
      <c r="K172" s="10">
        <f t="shared" si="5"/>
        <v>0</v>
      </c>
    </row>
    <row r="173" spans="3:11" x14ac:dyDescent="0.25">
      <c r="C173" s="10"/>
      <c r="J173">
        <f t="shared" si="4"/>
        <v>0</v>
      </c>
      <c r="K173" s="10">
        <f t="shared" si="5"/>
        <v>0</v>
      </c>
    </row>
    <row r="174" spans="3:11" x14ac:dyDescent="0.25">
      <c r="C174" s="10"/>
      <c r="J174">
        <f t="shared" si="4"/>
        <v>0</v>
      </c>
      <c r="K174" s="10">
        <f t="shared" si="5"/>
        <v>0</v>
      </c>
    </row>
    <row r="175" spans="3:11" x14ac:dyDescent="0.25">
      <c r="C175" s="10"/>
      <c r="J175">
        <f t="shared" si="4"/>
        <v>0</v>
      </c>
      <c r="K175" s="10">
        <f t="shared" si="5"/>
        <v>0</v>
      </c>
    </row>
    <row r="176" spans="3:11" x14ac:dyDescent="0.25">
      <c r="C176" s="10"/>
      <c r="J176">
        <f t="shared" si="4"/>
        <v>0</v>
      </c>
      <c r="K176" s="10">
        <f t="shared" si="5"/>
        <v>0</v>
      </c>
    </row>
    <row r="177" spans="3:11" x14ac:dyDescent="0.25">
      <c r="C177" s="10"/>
      <c r="J177">
        <f t="shared" si="4"/>
        <v>0</v>
      </c>
      <c r="K177" s="10">
        <f t="shared" si="5"/>
        <v>0</v>
      </c>
    </row>
    <row r="178" spans="3:11" x14ac:dyDescent="0.25">
      <c r="C178" s="10"/>
      <c r="J178">
        <f t="shared" si="4"/>
        <v>0</v>
      </c>
      <c r="K178" s="10">
        <f t="shared" si="5"/>
        <v>0</v>
      </c>
    </row>
    <row r="179" spans="3:11" x14ac:dyDescent="0.25">
      <c r="C179" s="10"/>
      <c r="J179">
        <f t="shared" si="4"/>
        <v>0</v>
      </c>
      <c r="K179" s="10">
        <f t="shared" si="5"/>
        <v>0</v>
      </c>
    </row>
    <row r="180" spans="3:11" x14ac:dyDescent="0.25">
      <c r="C180" s="10"/>
      <c r="J180">
        <f t="shared" si="4"/>
        <v>0</v>
      </c>
      <c r="K180" s="10">
        <f t="shared" si="5"/>
        <v>0</v>
      </c>
    </row>
    <row r="181" spans="3:11" x14ac:dyDescent="0.25">
      <c r="C181" s="10"/>
      <c r="J181">
        <f t="shared" si="4"/>
        <v>0</v>
      </c>
      <c r="K181" s="10">
        <f t="shared" si="5"/>
        <v>0</v>
      </c>
    </row>
    <row r="182" spans="3:11" x14ac:dyDescent="0.25">
      <c r="C182" s="10"/>
      <c r="J182">
        <f t="shared" si="4"/>
        <v>0</v>
      </c>
      <c r="K182" s="10">
        <f t="shared" si="5"/>
        <v>0</v>
      </c>
    </row>
    <row r="183" spans="3:11" x14ac:dyDescent="0.25">
      <c r="C183" s="10"/>
      <c r="J183">
        <f t="shared" si="4"/>
        <v>0</v>
      </c>
      <c r="K183" s="10">
        <f t="shared" si="5"/>
        <v>0</v>
      </c>
    </row>
    <row r="184" spans="3:11" x14ac:dyDescent="0.25">
      <c r="C184" s="10"/>
      <c r="J184">
        <f t="shared" si="4"/>
        <v>0</v>
      </c>
      <c r="K184" s="10">
        <f t="shared" si="5"/>
        <v>0</v>
      </c>
    </row>
    <row r="185" spans="3:11" x14ac:dyDescent="0.25">
      <c r="C185" s="10"/>
      <c r="J185">
        <f t="shared" si="4"/>
        <v>0</v>
      </c>
      <c r="K185" s="10">
        <f t="shared" si="5"/>
        <v>0</v>
      </c>
    </row>
    <row r="186" spans="3:11" x14ac:dyDescent="0.25">
      <c r="C186" s="10"/>
      <c r="J186">
        <f t="shared" si="4"/>
        <v>0</v>
      </c>
      <c r="K186" s="10">
        <f t="shared" si="5"/>
        <v>0</v>
      </c>
    </row>
    <row r="187" spans="3:11" x14ac:dyDescent="0.25">
      <c r="C187" s="10"/>
      <c r="J187">
        <f t="shared" si="4"/>
        <v>0</v>
      </c>
      <c r="K187" s="10">
        <f t="shared" si="5"/>
        <v>0</v>
      </c>
    </row>
    <row r="188" spans="3:11" x14ac:dyDescent="0.25">
      <c r="C188" s="10"/>
      <c r="J188">
        <f t="shared" si="4"/>
        <v>0</v>
      </c>
      <c r="K188" s="10">
        <f t="shared" si="5"/>
        <v>0</v>
      </c>
    </row>
    <row r="189" spans="3:11" x14ac:dyDescent="0.25">
      <c r="C189" s="10"/>
      <c r="J189">
        <f t="shared" si="4"/>
        <v>0</v>
      </c>
      <c r="K189" s="10">
        <f t="shared" si="5"/>
        <v>0</v>
      </c>
    </row>
    <row r="190" spans="3:11" x14ac:dyDescent="0.25">
      <c r="C190" s="10"/>
      <c r="J190">
        <f t="shared" si="4"/>
        <v>0</v>
      </c>
      <c r="K190" s="10">
        <f t="shared" si="5"/>
        <v>0</v>
      </c>
    </row>
    <row r="191" spans="3:11" x14ac:dyDescent="0.25">
      <c r="C191" s="10"/>
      <c r="J191">
        <f t="shared" si="4"/>
        <v>0</v>
      </c>
      <c r="K191" s="10">
        <f t="shared" si="5"/>
        <v>0</v>
      </c>
    </row>
    <row r="192" spans="3:11" x14ac:dyDescent="0.25">
      <c r="C192" s="10"/>
      <c r="J192">
        <f t="shared" si="4"/>
        <v>0</v>
      </c>
      <c r="K192" s="10">
        <f t="shared" si="5"/>
        <v>0</v>
      </c>
    </row>
    <row r="193" spans="3:11" x14ac:dyDescent="0.25">
      <c r="C193" s="10"/>
      <c r="J193">
        <f t="shared" si="4"/>
        <v>0</v>
      </c>
      <c r="K193" s="10">
        <f t="shared" si="5"/>
        <v>0</v>
      </c>
    </row>
    <row r="194" spans="3:11" x14ac:dyDescent="0.25">
      <c r="C194" s="10"/>
      <c r="J194">
        <f t="shared" si="4"/>
        <v>0</v>
      </c>
      <c r="K194" s="10">
        <f t="shared" si="5"/>
        <v>0</v>
      </c>
    </row>
    <row r="195" spans="3:11" x14ac:dyDescent="0.25">
      <c r="C195" s="10"/>
      <c r="J195">
        <f t="shared" si="4"/>
        <v>0</v>
      </c>
      <c r="K195" s="10">
        <f t="shared" si="5"/>
        <v>0</v>
      </c>
    </row>
    <row r="196" spans="3:11" x14ac:dyDescent="0.25">
      <c r="C196" s="10"/>
      <c r="J196">
        <f t="shared" si="4"/>
        <v>0</v>
      </c>
      <c r="K196" s="10">
        <f t="shared" si="5"/>
        <v>0</v>
      </c>
    </row>
    <row r="197" spans="3:11" x14ac:dyDescent="0.25">
      <c r="C197" s="10"/>
      <c r="J197">
        <f t="shared" si="4"/>
        <v>0</v>
      </c>
      <c r="K197" s="10">
        <f t="shared" si="5"/>
        <v>0</v>
      </c>
    </row>
    <row r="198" spans="3:11" x14ac:dyDescent="0.25">
      <c r="C198" s="10"/>
      <c r="J198">
        <f t="shared" si="4"/>
        <v>0</v>
      </c>
      <c r="K198" s="10">
        <f t="shared" si="5"/>
        <v>0</v>
      </c>
    </row>
    <row r="199" spans="3:11" x14ac:dyDescent="0.25">
      <c r="C199" s="10"/>
      <c r="J199">
        <f t="shared" si="4"/>
        <v>0</v>
      </c>
      <c r="K199" s="10">
        <f t="shared" si="5"/>
        <v>0</v>
      </c>
    </row>
    <row r="200" spans="3:11" x14ac:dyDescent="0.25">
      <c r="C200" s="10"/>
      <c r="J200">
        <f t="shared" si="4"/>
        <v>0</v>
      </c>
      <c r="K200" s="10">
        <f t="shared" si="5"/>
        <v>0</v>
      </c>
    </row>
    <row r="201" spans="3:11" x14ac:dyDescent="0.25">
      <c r="C201" s="10"/>
      <c r="J201">
        <f t="shared" si="4"/>
        <v>0</v>
      </c>
      <c r="K201" s="10">
        <f t="shared" si="5"/>
        <v>0</v>
      </c>
    </row>
    <row r="202" spans="3:11" x14ac:dyDescent="0.25">
      <c r="C202" s="10"/>
      <c r="J202">
        <f t="shared" ref="J202:J265" si="6">-(B202*A202)</f>
        <v>0</v>
      </c>
      <c r="K202" s="10">
        <f t="shared" ref="K202:K265" si="7">B202*1000/$D$7</f>
        <v>0</v>
      </c>
    </row>
    <row r="203" spans="3:11" x14ac:dyDescent="0.25">
      <c r="C203" s="10"/>
      <c r="J203">
        <f t="shared" si="6"/>
        <v>0</v>
      </c>
      <c r="K203" s="10">
        <f t="shared" si="7"/>
        <v>0</v>
      </c>
    </row>
    <row r="204" spans="3:11" x14ac:dyDescent="0.25">
      <c r="C204" s="10"/>
      <c r="J204">
        <f t="shared" si="6"/>
        <v>0</v>
      </c>
      <c r="K204" s="10">
        <f t="shared" si="7"/>
        <v>0</v>
      </c>
    </row>
    <row r="205" spans="3:11" x14ac:dyDescent="0.25">
      <c r="C205" s="10"/>
      <c r="J205">
        <f t="shared" si="6"/>
        <v>0</v>
      </c>
      <c r="K205" s="10">
        <f t="shared" si="7"/>
        <v>0</v>
      </c>
    </row>
    <row r="206" spans="3:11" x14ac:dyDescent="0.25">
      <c r="C206" s="10"/>
      <c r="J206">
        <f t="shared" si="6"/>
        <v>0</v>
      </c>
      <c r="K206" s="10">
        <f t="shared" si="7"/>
        <v>0</v>
      </c>
    </row>
    <row r="207" spans="3:11" x14ac:dyDescent="0.25">
      <c r="C207" s="10"/>
      <c r="J207">
        <f t="shared" si="6"/>
        <v>0</v>
      </c>
      <c r="K207" s="10">
        <f t="shared" si="7"/>
        <v>0</v>
      </c>
    </row>
    <row r="208" spans="3:11" x14ac:dyDescent="0.25">
      <c r="C208" s="10"/>
      <c r="J208">
        <f t="shared" si="6"/>
        <v>0</v>
      </c>
      <c r="K208" s="10">
        <f t="shared" si="7"/>
        <v>0</v>
      </c>
    </row>
    <row r="209" spans="3:11" x14ac:dyDescent="0.25">
      <c r="C209" s="10"/>
      <c r="J209">
        <f t="shared" si="6"/>
        <v>0</v>
      </c>
      <c r="K209" s="10">
        <f t="shared" si="7"/>
        <v>0</v>
      </c>
    </row>
    <row r="210" spans="3:11" x14ac:dyDescent="0.25">
      <c r="C210" s="10"/>
      <c r="J210">
        <f t="shared" si="6"/>
        <v>0</v>
      </c>
      <c r="K210" s="10">
        <f t="shared" si="7"/>
        <v>0</v>
      </c>
    </row>
    <row r="211" spans="3:11" x14ac:dyDescent="0.25">
      <c r="C211" s="10"/>
      <c r="J211">
        <f t="shared" si="6"/>
        <v>0</v>
      </c>
      <c r="K211" s="10">
        <f t="shared" si="7"/>
        <v>0</v>
      </c>
    </row>
    <row r="212" spans="3:11" x14ac:dyDescent="0.25">
      <c r="C212" s="10"/>
      <c r="J212">
        <f t="shared" si="6"/>
        <v>0</v>
      </c>
      <c r="K212" s="10">
        <f t="shared" si="7"/>
        <v>0</v>
      </c>
    </row>
    <row r="213" spans="3:11" x14ac:dyDescent="0.25">
      <c r="C213" s="10"/>
      <c r="J213">
        <f t="shared" si="6"/>
        <v>0</v>
      </c>
      <c r="K213" s="10">
        <f t="shared" si="7"/>
        <v>0</v>
      </c>
    </row>
    <row r="214" spans="3:11" x14ac:dyDescent="0.25">
      <c r="C214" s="10"/>
      <c r="J214">
        <f t="shared" si="6"/>
        <v>0</v>
      </c>
      <c r="K214" s="10">
        <f t="shared" si="7"/>
        <v>0</v>
      </c>
    </row>
    <row r="215" spans="3:11" x14ac:dyDescent="0.25">
      <c r="C215" s="10"/>
      <c r="J215">
        <f t="shared" si="6"/>
        <v>0</v>
      </c>
      <c r="K215" s="10">
        <f t="shared" si="7"/>
        <v>0</v>
      </c>
    </row>
    <row r="216" spans="3:11" x14ac:dyDescent="0.25">
      <c r="C216" s="10"/>
      <c r="J216">
        <f t="shared" si="6"/>
        <v>0</v>
      </c>
      <c r="K216" s="10">
        <f t="shared" si="7"/>
        <v>0</v>
      </c>
    </row>
    <row r="217" spans="3:11" x14ac:dyDescent="0.25">
      <c r="C217" s="10"/>
      <c r="J217">
        <f t="shared" si="6"/>
        <v>0</v>
      </c>
      <c r="K217" s="10">
        <f t="shared" si="7"/>
        <v>0</v>
      </c>
    </row>
    <row r="218" spans="3:11" x14ac:dyDescent="0.25">
      <c r="C218" s="10"/>
      <c r="J218">
        <f t="shared" si="6"/>
        <v>0</v>
      </c>
      <c r="K218" s="10">
        <f t="shared" si="7"/>
        <v>0</v>
      </c>
    </row>
    <row r="219" spans="3:11" x14ac:dyDescent="0.25">
      <c r="C219" s="10"/>
      <c r="J219">
        <f t="shared" si="6"/>
        <v>0</v>
      </c>
      <c r="K219" s="10">
        <f t="shared" si="7"/>
        <v>0</v>
      </c>
    </row>
    <row r="220" spans="3:11" x14ac:dyDescent="0.25">
      <c r="C220" s="10"/>
      <c r="J220">
        <f t="shared" si="6"/>
        <v>0</v>
      </c>
      <c r="K220" s="10">
        <f t="shared" si="7"/>
        <v>0</v>
      </c>
    </row>
    <row r="221" spans="3:11" x14ac:dyDescent="0.25">
      <c r="C221" s="10"/>
      <c r="J221">
        <f t="shared" si="6"/>
        <v>0</v>
      </c>
      <c r="K221" s="10">
        <f t="shared" si="7"/>
        <v>0</v>
      </c>
    </row>
    <row r="222" spans="3:11" x14ac:dyDescent="0.25">
      <c r="C222" s="10"/>
      <c r="J222">
        <f t="shared" si="6"/>
        <v>0</v>
      </c>
      <c r="K222" s="10">
        <f t="shared" si="7"/>
        <v>0</v>
      </c>
    </row>
    <row r="223" spans="3:11" x14ac:dyDescent="0.25">
      <c r="C223" s="10"/>
      <c r="J223">
        <f t="shared" si="6"/>
        <v>0</v>
      </c>
      <c r="K223" s="10">
        <f t="shared" si="7"/>
        <v>0</v>
      </c>
    </row>
    <row r="224" spans="3:11" x14ac:dyDescent="0.25">
      <c r="C224" s="10"/>
      <c r="J224">
        <f t="shared" si="6"/>
        <v>0</v>
      </c>
      <c r="K224" s="10">
        <f t="shared" si="7"/>
        <v>0</v>
      </c>
    </row>
    <row r="225" spans="3:11" x14ac:dyDescent="0.25">
      <c r="C225" s="10"/>
      <c r="J225">
        <f t="shared" si="6"/>
        <v>0</v>
      </c>
      <c r="K225" s="10">
        <f t="shared" si="7"/>
        <v>0</v>
      </c>
    </row>
    <row r="226" spans="3:11" x14ac:dyDescent="0.25">
      <c r="C226" s="10"/>
      <c r="J226">
        <f t="shared" si="6"/>
        <v>0</v>
      </c>
      <c r="K226" s="10">
        <f t="shared" si="7"/>
        <v>0</v>
      </c>
    </row>
    <row r="227" spans="3:11" x14ac:dyDescent="0.25">
      <c r="C227" s="10"/>
      <c r="J227">
        <f t="shared" si="6"/>
        <v>0</v>
      </c>
      <c r="K227" s="10">
        <f t="shared" si="7"/>
        <v>0</v>
      </c>
    </row>
    <row r="228" spans="3:11" x14ac:dyDescent="0.25">
      <c r="C228" s="10"/>
      <c r="J228">
        <f t="shared" si="6"/>
        <v>0</v>
      </c>
      <c r="K228" s="10">
        <f t="shared" si="7"/>
        <v>0</v>
      </c>
    </row>
    <row r="229" spans="3:11" x14ac:dyDescent="0.25">
      <c r="C229" s="10"/>
      <c r="J229">
        <f t="shared" si="6"/>
        <v>0</v>
      </c>
      <c r="K229" s="10">
        <f t="shared" si="7"/>
        <v>0</v>
      </c>
    </row>
    <row r="230" spans="3:11" x14ac:dyDescent="0.25">
      <c r="C230" s="10"/>
      <c r="J230">
        <f t="shared" si="6"/>
        <v>0</v>
      </c>
      <c r="K230" s="10">
        <f t="shared" si="7"/>
        <v>0</v>
      </c>
    </row>
    <row r="231" spans="3:11" x14ac:dyDescent="0.25">
      <c r="C231" s="10"/>
      <c r="J231">
        <f t="shared" si="6"/>
        <v>0</v>
      </c>
      <c r="K231" s="10">
        <f t="shared" si="7"/>
        <v>0</v>
      </c>
    </row>
    <row r="232" spans="3:11" x14ac:dyDescent="0.25">
      <c r="C232" s="10"/>
      <c r="J232">
        <f t="shared" si="6"/>
        <v>0</v>
      </c>
      <c r="K232" s="10">
        <f t="shared" si="7"/>
        <v>0</v>
      </c>
    </row>
    <row r="233" spans="3:11" x14ac:dyDescent="0.25">
      <c r="C233" s="10"/>
      <c r="J233">
        <f t="shared" si="6"/>
        <v>0</v>
      </c>
      <c r="K233" s="10">
        <f t="shared" si="7"/>
        <v>0</v>
      </c>
    </row>
    <row r="234" spans="3:11" x14ac:dyDescent="0.25">
      <c r="C234" s="10"/>
      <c r="J234">
        <f t="shared" si="6"/>
        <v>0</v>
      </c>
      <c r="K234" s="10">
        <f t="shared" si="7"/>
        <v>0</v>
      </c>
    </row>
    <row r="235" spans="3:11" x14ac:dyDescent="0.25">
      <c r="C235" s="10"/>
      <c r="J235">
        <f t="shared" si="6"/>
        <v>0</v>
      </c>
      <c r="K235" s="10">
        <f t="shared" si="7"/>
        <v>0</v>
      </c>
    </row>
    <row r="236" spans="3:11" x14ac:dyDescent="0.25">
      <c r="C236" s="10"/>
      <c r="J236">
        <f t="shared" si="6"/>
        <v>0</v>
      </c>
      <c r="K236" s="10">
        <f t="shared" si="7"/>
        <v>0</v>
      </c>
    </row>
    <row r="237" spans="3:11" x14ac:dyDescent="0.25">
      <c r="C237" s="10"/>
      <c r="J237">
        <f t="shared" si="6"/>
        <v>0</v>
      </c>
      <c r="K237" s="10">
        <f t="shared" si="7"/>
        <v>0</v>
      </c>
    </row>
    <row r="238" spans="3:11" x14ac:dyDescent="0.25">
      <c r="C238" s="10"/>
      <c r="J238">
        <f t="shared" si="6"/>
        <v>0</v>
      </c>
      <c r="K238" s="10">
        <f t="shared" si="7"/>
        <v>0</v>
      </c>
    </row>
    <row r="239" spans="3:11" x14ac:dyDescent="0.25">
      <c r="C239" s="10"/>
      <c r="J239">
        <f t="shared" si="6"/>
        <v>0</v>
      </c>
      <c r="K239" s="10">
        <f t="shared" si="7"/>
        <v>0</v>
      </c>
    </row>
    <row r="240" spans="3:11" x14ac:dyDescent="0.25">
      <c r="C240" s="10"/>
      <c r="J240">
        <f t="shared" si="6"/>
        <v>0</v>
      </c>
      <c r="K240" s="10">
        <f t="shared" si="7"/>
        <v>0</v>
      </c>
    </row>
    <row r="241" spans="3:11" x14ac:dyDescent="0.25">
      <c r="C241" s="10"/>
      <c r="J241">
        <f t="shared" si="6"/>
        <v>0</v>
      </c>
      <c r="K241" s="10">
        <f t="shared" si="7"/>
        <v>0</v>
      </c>
    </row>
    <row r="242" spans="3:11" x14ac:dyDescent="0.25">
      <c r="C242" s="10"/>
      <c r="J242">
        <f t="shared" si="6"/>
        <v>0</v>
      </c>
      <c r="K242" s="10">
        <f t="shared" si="7"/>
        <v>0</v>
      </c>
    </row>
    <row r="243" spans="3:11" x14ac:dyDescent="0.25">
      <c r="C243" s="10"/>
      <c r="J243">
        <f t="shared" si="6"/>
        <v>0</v>
      </c>
      <c r="K243" s="10">
        <f t="shared" si="7"/>
        <v>0</v>
      </c>
    </row>
    <row r="244" spans="3:11" x14ac:dyDescent="0.25">
      <c r="C244" s="10"/>
      <c r="J244">
        <f t="shared" si="6"/>
        <v>0</v>
      </c>
      <c r="K244" s="10">
        <f t="shared" si="7"/>
        <v>0</v>
      </c>
    </row>
    <row r="245" spans="3:11" x14ac:dyDescent="0.25">
      <c r="C245" s="10"/>
      <c r="J245">
        <f t="shared" si="6"/>
        <v>0</v>
      </c>
      <c r="K245" s="10">
        <f t="shared" si="7"/>
        <v>0</v>
      </c>
    </row>
    <row r="246" spans="3:11" x14ac:dyDescent="0.25">
      <c r="C246" s="10"/>
      <c r="J246">
        <f t="shared" si="6"/>
        <v>0</v>
      </c>
      <c r="K246" s="10">
        <f t="shared" si="7"/>
        <v>0</v>
      </c>
    </row>
    <row r="247" spans="3:11" x14ac:dyDescent="0.25">
      <c r="C247" s="10"/>
      <c r="J247">
        <f t="shared" si="6"/>
        <v>0</v>
      </c>
      <c r="K247" s="10">
        <f t="shared" si="7"/>
        <v>0</v>
      </c>
    </row>
    <row r="248" spans="3:11" x14ac:dyDescent="0.25">
      <c r="C248" s="10"/>
      <c r="J248">
        <f t="shared" si="6"/>
        <v>0</v>
      </c>
      <c r="K248" s="10">
        <f t="shared" si="7"/>
        <v>0</v>
      </c>
    </row>
    <row r="249" spans="3:11" x14ac:dyDescent="0.25">
      <c r="C249" s="10"/>
      <c r="J249">
        <f t="shared" si="6"/>
        <v>0</v>
      </c>
      <c r="K249" s="10">
        <f t="shared" si="7"/>
        <v>0</v>
      </c>
    </row>
    <row r="250" spans="3:11" x14ac:dyDescent="0.25">
      <c r="C250" s="10"/>
      <c r="J250">
        <f t="shared" si="6"/>
        <v>0</v>
      </c>
      <c r="K250" s="10">
        <f t="shared" si="7"/>
        <v>0</v>
      </c>
    </row>
    <row r="251" spans="3:11" x14ac:dyDescent="0.25">
      <c r="C251" s="10"/>
      <c r="J251">
        <f t="shared" si="6"/>
        <v>0</v>
      </c>
      <c r="K251" s="10">
        <f t="shared" si="7"/>
        <v>0</v>
      </c>
    </row>
    <row r="252" spans="3:11" x14ac:dyDescent="0.25">
      <c r="C252" s="10"/>
      <c r="J252">
        <f t="shared" si="6"/>
        <v>0</v>
      </c>
      <c r="K252" s="10">
        <f t="shared" si="7"/>
        <v>0</v>
      </c>
    </row>
    <row r="253" spans="3:11" x14ac:dyDescent="0.25">
      <c r="C253" s="10"/>
      <c r="J253">
        <f t="shared" si="6"/>
        <v>0</v>
      </c>
      <c r="K253" s="10">
        <f t="shared" si="7"/>
        <v>0</v>
      </c>
    </row>
    <row r="254" spans="3:11" x14ac:dyDescent="0.25">
      <c r="C254" s="10"/>
      <c r="J254">
        <f t="shared" si="6"/>
        <v>0</v>
      </c>
      <c r="K254" s="10">
        <f t="shared" si="7"/>
        <v>0</v>
      </c>
    </row>
    <row r="255" spans="3:11" x14ac:dyDescent="0.25">
      <c r="C255" s="10"/>
      <c r="J255">
        <f t="shared" si="6"/>
        <v>0</v>
      </c>
      <c r="K255" s="10">
        <f t="shared" si="7"/>
        <v>0</v>
      </c>
    </row>
    <row r="256" spans="3:11" x14ac:dyDescent="0.25">
      <c r="C256" s="10"/>
      <c r="J256">
        <f t="shared" si="6"/>
        <v>0</v>
      </c>
      <c r="K256" s="10">
        <f t="shared" si="7"/>
        <v>0</v>
      </c>
    </row>
    <row r="257" spans="3:11" x14ac:dyDescent="0.25">
      <c r="C257" s="10"/>
      <c r="J257">
        <f t="shared" si="6"/>
        <v>0</v>
      </c>
      <c r="K257" s="10">
        <f t="shared" si="7"/>
        <v>0</v>
      </c>
    </row>
    <row r="258" spans="3:11" x14ac:dyDescent="0.25">
      <c r="C258" s="10"/>
      <c r="J258">
        <f t="shared" si="6"/>
        <v>0</v>
      </c>
      <c r="K258" s="10">
        <f t="shared" si="7"/>
        <v>0</v>
      </c>
    </row>
    <row r="259" spans="3:11" x14ac:dyDescent="0.25">
      <c r="C259" s="10"/>
      <c r="J259">
        <f t="shared" si="6"/>
        <v>0</v>
      </c>
      <c r="K259" s="10">
        <f t="shared" si="7"/>
        <v>0</v>
      </c>
    </row>
    <row r="260" spans="3:11" x14ac:dyDescent="0.25">
      <c r="C260" s="10"/>
      <c r="J260">
        <f t="shared" si="6"/>
        <v>0</v>
      </c>
      <c r="K260" s="10">
        <f t="shared" si="7"/>
        <v>0</v>
      </c>
    </row>
    <row r="261" spans="3:11" x14ac:dyDescent="0.25">
      <c r="C261" s="10"/>
      <c r="J261">
        <f t="shared" si="6"/>
        <v>0</v>
      </c>
      <c r="K261" s="10">
        <f t="shared" si="7"/>
        <v>0</v>
      </c>
    </row>
    <row r="262" spans="3:11" x14ac:dyDescent="0.25">
      <c r="C262" s="10"/>
      <c r="J262">
        <f t="shared" si="6"/>
        <v>0</v>
      </c>
      <c r="K262" s="10">
        <f t="shared" si="7"/>
        <v>0</v>
      </c>
    </row>
    <row r="263" spans="3:11" x14ac:dyDescent="0.25">
      <c r="C263" s="10"/>
      <c r="J263">
        <f t="shared" si="6"/>
        <v>0</v>
      </c>
      <c r="K263" s="10">
        <f t="shared" si="7"/>
        <v>0</v>
      </c>
    </row>
    <row r="264" spans="3:11" x14ac:dyDescent="0.25">
      <c r="C264" s="10"/>
      <c r="J264">
        <f t="shared" si="6"/>
        <v>0</v>
      </c>
      <c r="K264" s="10">
        <f t="shared" si="7"/>
        <v>0</v>
      </c>
    </row>
    <row r="265" spans="3:11" x14ac:dyDescent="0.25">
      <c r="C265" s="10"/>
      <c r="J265">
        <f t="shared" si="6"/>
        <v>0</v>
      </c>
      <c r="K265" s="10">
        <f t="shared" si="7"/>
        <v>0</v>
      </c>
    </row>
    <row r="266" spans="3:11" x14ac:dyDescent="0.25">
      <c r="C266" s="10"/>
      <c r="J266">
        <f t="shared" ref="J266:J329" si="8">-(B266*A266)</f>
        <v>0</v>
      </c>
      <c r="K266" s="10">
        <f t="shared" ref="K266:K329" si="9">B266*1000/$D$7</f>
        <v>0</v>
      </c>
    </row>
    <row r="267" spans="3:11" x14ac:dyDescent="0.25">
      <c r="C267" s="10"/>
      <c r="J267">
        <f t="shared" si="8"/>
        <v>0</v>
      </c>
      <c r="K267" s="10">
        <f t="shared" si="9"/>
        <v>0</v>
      </c>
    </row>
    <row r="268" spans="3:11" x14ac:dyDescent="0.25">
      <c r="C268" s="10"/>
      <c r="J268">
        <f t="shared" si="8"/>
        <v>0</v>
      </c>
      <c r="K268" s="10">
        <f t="shared" si="9"/>
        <v>0</v>
      </c>
    </row>
    <row r="269" spans="3:11" x14ac:dyDescent="0.25">
      <c r="C269" s="10"/>
      <c r="J269">
        <f t="shared" si="8"/>
        <v>0</v>
      </c>
      <c r="K269" s="10">
        <f t="shared" si="9"/>
        <v>0</v>
      </c>
    </row>
    <row r="270" spans="3:11" x14ac:dyDescent="0.25">
      <c r="C270" s="10"/>
      <c r="J270">
        <f t="shared" si="8"/>
        <v>0</v>
      </c>
      <c r="K270" s="10">
        <f t="shared" si="9"/>
        <v>0</v>
      </c>
    </row>
    <row r="271" spans="3:11" x14ac:dyDescent="0.25">
      <c r="C271" s="10"/>
      <c r="J271">
        <f t="shared" si="8"/>
        <v>0</v>
      </c>
      <c r="K271" s="10">
        <f t="shared" si="9"/>
        <v>0</v>
      </c>
    </row>
    <row r="272" spans="3:11" x14ac:dyDescent="0.25">
      <c r="C272" s="10"/>
      <c r="J272">
        <f t="shared" si="8"/>
        <v>0</v>
      </c>
      <c r="K272" s="10">
        <f t="shared" si="9"/>
        <v>0</v>
      </c>
    </row>
    <row r="273" spans="3:11" x14ac:dyDescent="0.25">
      <c r="C273" s="10"/>
      <c r="J273">
        <f t="shared" si="8"/>
        <v>0</v>
      </c>
      <c r="K273" s="10">
        <f t="shared" si="9"/>
        <v>0</v>
      </c>
    </row>
    <row r="274" spans="3:11" x14ac:dyDescent="0.25">
      <c r="C274" s="10"/>
      <c r="J274">
        <f t="shared" si="8"/>
        <v>0</v>
      </c>
      <c r="K274" s="10">
        <f t="shared" si="9"/>
        <v>0</v>
      </c>
    </row>
    <row r="275" spans="3:11" x14ac:dyDescent="0.25">
      <c r="C275" s="10"/>
      <c r="J275">
        <f t="shared" si="8"/>
        <v>0</v>
      </c>
      <c r="K275" s="10">
        <f t="shared" si="9"/>
        <v>0</v>
      </c>
    </row>
    <row r="276" spans="3:11" x14ac:dyDescent="0.25">
      <c r="C276" s="10"/>
      <c r="J276">
        <f t="shared" si="8"/>
        <v>0</v>
      </c>
      <c r="K276" s="10">
        <f t="shared" si="9"/>
        <v>0</v>
      </c>
    </row>
    <row r="277" spans="3:11" x14ac:dyDescent="0.25">
      <c r="C277" s="10"/>
      <c r="J277">
        <f t="shared" si="8"/>
        <v>0</v>
      </c>
      <c r="K277" s="10">
        <f t="shared" si="9"/>
        <v>0</v>
      </c>
    </row>
    <row r="278" spans="3:11" x14ac:dyDescent="0.25">
      <c r="C278" s="10"/>
      <c r="J278">
        <f t="shared" si="8"/>
        <v>0</v>
      </c>
      <c r="K278" s="10">
        <f t="shared" si="9"/>
        <v>0</v>
      </c>
    </row>
    <row r="279" spans="3:11" x14ac:dyDescent="0.25">
      <c r="C279" s="10"/>
      <c r="J279">
        <f t="shared" si="8"/>
        <v>0</v>
      </c>
      <c r="K279" s="10">
        <f t="shared" si="9"/>
        <v>0</v>
      </c>
    </row>
    <row r="280" spans="3:11" x14ac:dyDescent="0.25">
      <c r="C280" s="10"/>
      <c r="J280">
        <f t="shared" si="8"/>
        <v>0</v>
      </c>
      <c r="K280" s="10">
        <f t="shared" si="9"/>
        <v>0</v>
      </c>
    </row>
    <row r="281" spans="3:11" x14ac:dyDescent="0.25">
      <c r="C281" s="10"/>
      <c r="J281">
        <f t="shared" si="8"/>
        <v>0</v>
      </c>
      <c r="K281" s="10">
        <f t="shared" si="9"/>
        <v>0</v>
      </c>
    </row>
    <row r="282" spans="3:11" x14ac:dyDescent="0.25">
      <c r="C282" s="10"/>
      <c r="J282">
        <f t="shared" si="8"/>
        <v>0</v>
      </c>
      <c r="K282" s="10">
        <f t="shared" si="9"/>
        <v>0</v>
      </c>
    </row>
    <row r="283" spans="3:11" x14ac:dyDescent="0.25">
      <c r="C283" s="10"/>
      <c r="J283">
        <f t="shared" si="8"/>
        <v>0</v>
      </c>
      <c r="K283" s="10">
        <f t="shared" si="9"/>
        <v>0</v>
      </c>
    </row>
    <row r="284" spans="3:11" x14ac:dyDescent="0.25">
      <c r="C284" s="10"/>
      <c r="J284">
        <f t="shared" si="8"/>
        <v>0</v>
      </c>
      <c r="K284" s="10">
        <f t="shared" si="9"/>
        <v>0</v>
      </c>
    </row>
    <row r="285" spans="3:11" x14ac:dyDescent="0.25">
      <c r="C285" s="10"/>
      <c r="J285">
        <f t="shared" si="8"/>
        <v>0</v>
      </c>
      <c r="K285" s="10">
        <f t="shared" si="9"/>
        <v>0</v>
      </c>
    </row>
    <row r="286" spans="3:11" x14ac:dyDescent="0.25">
      <c r="C286" s="10"/>
      <c r="J286">
        <f t="shared" si="8"/>
        <v>0</v>
      </c>
      <c r="K286" s="10">
        <f t="shared" si="9"/>
        <v>0</v>
      </c>
    </row>
    <row r="287" spans="3:11" x14ac:dyDescent="0.25">
      <c r="C287" s="10"/>
      <c r="J287">
        <f t="shared" si="8"/>
        <v>0</v>
      </c>
      <c r="K287" s="10">
        <f t="shared" si="9"/>
        <v>0</v>
      </c>
    </row>
    <row r="288" spans="3:11" x14ac:dyDescent="0.25">
      <c r="C288" s="10"/>
      <c r="J288">
        <f t="shared" si="8"/>
        <v>0</v>
      </c>
      <c r="K288" s="10">
        <f t="shared" si="9"/>
        <v>0</v>
      </c>
    </row>
    <row r="289" spans="3:11" x14ac:dyDescent="0.25">
      <c r="C289" s="10"/>
      <c r="J289">
        <f t="shared" si="8"/>
        <v>0</v>
      </c>
      <c r="K289" s="10">
        <f t="shared" si="9"/>
        <v>0</v>
      </c>
    </row>
    <row r="290" spans="3:11" x14ac:dyDescent="0.25">
      <c r="C290" s="10"/>
      <c r="J290">
        <f t="shared" si="8"/>
        <v>0</v>
      </c>
      <c r="K290" s="10">
        <f t="shared" si="9"/>
        <v>0</v>
      </c>
    </row>
    <row r="291" spans="3:11" x14ac:dyDescent="0.25">
      <c r="C291" s="10"/>
      <c r="J291">
        <f t="shared" si="8"/>
        <v>0</v>
      </c>
      <c r="K291" s="10">
        <f t="shared" si="9"/>
        <v>0</v>
      </c>
    </row>
    <row r="292" spans="3:11" x14ac:dyDescent="0.25">
      <c r="C292" s="10"/>
      <c r="J292">
        <f t="shared" si="8"/>
        <v>0</v>
      </c>
      <c r="K292" s="10">
        <f t="shared" si="9"/>
        <v>0</v>
      </c>
    </row>
    <row r="293" spans="3:11" x14ac:dyDescent="0.25">
      <c r="C293" s="10"/>
      <c r="J293">
        <f t="shared" si="8"/>
        <v>0</v>
      </c>
      <c r="K293" s="10">
        <f t="shared" si="9"/>
        <v>0</v>
      </c>
    </row>
    <row r="294" spans="3:11" x14ac:dyDescent="0.25">
      <c r="C294" s="10"/>
      <c r="J294">
        <f t="shared" si="8"/>
        <v>0</v>
      </c>
      <c r="K294" s="10">
        <f t="shared" si="9"/>
        <v>0</v>
      </c>
    </row>
    <row r="295" spans="3:11" x14ac:dyDescent="0.25">
      <c r="C295" s="10"/>
      <c r="J295">
        <f t="shared" si="8"/>
        <v>0</v>
      </c>
      <c r="K295" s="10">
        <f t="shared" si="9"/>
        <v>0</v>
      </c>
    </row>
    <row r="296" spans="3:11" x14ac:dyDescent="0.25">
      <c r="C296" s="10"/>
      <c r="J296">
        <f t="shared" si="8"/>
        <v>0</v>
      </c>
      <c r="K296" s="10">
        <f t="shared" si="9"/>
        <v>0</v>
      </c>
    </row>
    <row r="297" spans="3:11" x14ac:dyDescent="0.25">
      <c r="C297" s="10"/>
      <c r="J297">
        <f t="shared" si="8"/>
        <v>0</v>
      </c>
      <c r="K297" s="10">
        <f t="shared" si="9"/>
        <v>0</v>
      </c>
    </row>
    <row r="298" spans="3:11" x14ac:dyDescent="0.25">
      <c r="C298" s="10"/>
      <c r="J298">
        <f t="shared" si="8"/>
        <v>0</v>
      </c>
      <c r="K298" s="10">
        <f t="shared" si="9"/>
        <v>0</v>
      </c>
    </row>
    <row r="299" spans="3:11" x14ac:dyDescent="0.25">
      <c r="C299" s="10"/>
      <c r="J299">
        <f t="shared" si="8"/>
        <v>0</v>
      </c>
      <c r="K299" s="10">
        <f t="shared" si="9"/>
        <v>0</v>
      </c>
    </row>
    <row r="300" spans="3:11" x14ac:dyDescent="0.25">
      <c r="C300" s="10"/>
      <c r="J300">
        <f t="shared" si="8"/>
        <v>0</v>
      </c>
      <c r="K300" s="10">
        <f t="shared" si="9"/>
        <v>0</v>
      </c>
    </row>
    <row r="301" spans="3:11" x14ac:dyDescent="0.25">
      <c r="C301" s="10"/>
      <c r="J301">
        <f t="shared" si="8"/>
        <v>0</v>
      </c>
      <c r="K301" s="10">
        <f t="shared" si="9"/>
        <v>0</v>
      </c>
    </row>
    <row r="302" spans="3:11" x14ac:dyDescent="0.25">
      <c r="C302" s="10"/>
      <c r="J302">
        <f t="shared" si="8"/>
        <v>0</v>
      </c>
      <c r="K302" s="10">
        <f t="shared" si="9"/>
        <v>0</v>
      </c>
    </row>
    <row r="303" spans="3:11" x14ac:dyDescent="0.25">
      <c r="C303" s="10"/>
      <c r="J303">
        <f t="shared" si="8"/>
        <v>0</v>
      </c>
      <c r="K303" s="10">
        <f t="shared" si="9"/>
        <v>0</v>
      </c>
    </row>
    <row r="304" spans="3:11" x14ac:dyDescent="0.25">
      <c r="C304" s="10"/>
      <c r="J304">
        <f t="shared" si="8"/>
        <v>0</v>
      </c>
      <c r="K304" s="10">
        <f t="shared" si="9"/>
        <v>0</v>
      </c>
    </row>
    <row r="305" spans="3:11" x14ac:dyDescent="0.25">
      <c r="C305" s="10"/>
      <c r="J305">
        <f t="shared" si="8"/>
        <v>0</v>
      </c>
      <c r="K305" s="10">
        <f t="shared" si="9"/>
        <v>0</v>
      </c>
    </row>
    <row r="306" spans="3:11" x14ac:dyDescent="0.25">
      <c r="C306" s="10"/>
      <c r="J306">
        <f t="shared" si="8"/>
        <v>0</v>
      </c>
      <c r="K306" s="10">
        <f t="shared" si="9"/>
        <v>0</v>
      </c>
    </row>
    <row r="307" spans="3:11" x14ac:dyDescent="0.25">
      <c r="C307" s="10"/>
      <c r="J307">
        <f t="shared" si="8"/>
        <v>0</v>
      </c>
      <c r="K307" s="10">
        <f t="shared" si="9"/>
        <v>0</v>
      </c>
    </row>
    <row r="308" spans="3:11" x14ac:dyDescent="0.25">
      <c r="C308" s="10"/>
      <c r="J308">
        <f t="shared" si="8"/>
        <v>0</v>
      </c>
      <c r="K308" s="10">
        <f t="shared" si="9"/>
        <v>0</v>
      </c>
    </row>
    <row r="309" spans="3:11" x14ac:dyDescent="0.25">
      <c r="C309" s="10"/>
      <c r="J309">
        <f t="shared" si="8"/>
        <v>0</v>
      </c>
      <c r="K309" s="10">
        <f t="shared" si="9"/>
        <v>0</v>
      </c>
    </row>
    <row r="310" spans="3:11" x14ac:dyDescent="0.25">
      <c r="C310" s="10"/>
      <c r="J310">
        <f t="shared" si="8"/>
        <v>0</v>
      </c>
      <c r="K310" s="10">
        <f t="shared" si="9"/>
        <v>0</v>
      </c>
    </row>
    <row r="311" spans="3:11" x14ac:dyDescent="0.25">
      <c r="C311" s="10"/>
      <c r="J311">
        <f t="shared" si="8"/>
        <v>0</v>
      </c>
      <c r="K311" s="10">
        <f t="shared" si="9"/>
        <v>0</v>
      </c>
    </row>
    <row r="312" spans="3:11" x14ac:dyDescent="0.25">
      <c r="C312" s="10"/>
      <c r="J312">
        <f t="shared" si="8"/>
        <v>0</v>
      </c>
      <c r="K312" s="10">
        <f t="shared" si="9"/>
        <v>0</v>
      </c>
    </row>
    <row r="313" spans="3:11" x14ac:dyDescent="0.25">
      <c r="C313" s="10"/>
      <c r="J313">
        <f t="shared" si="8"/>
        <v>0</v>
      </c>
      <c r="K313" s="10">
        <f t="shared" si="9"/>
        <v>0</v>
      </c>
    </row>
    <row r="314" spans="3:11" x14ac:dyDescent="0.25">
      <c r="C314" s="10"/>
      <c r="J314">
        <f t="shared" si="8"/>
        <v>0</v>
      </c>
      <c r="K314" s="10">
        <f t="shared" si="9"/>
        <v>0</v>
      </c>
    </row>
    <row r="315" spans="3:11" x14ac:dyDescent="0.25">
      <c r="C315" s="10"/>
      <c r="J315">
        <f t="shared" si="8"/>
        <v>0</v>
      </c>
      <c r="K315" s="10">
        <f t="shared" si="9"/>
        <v>0</v>
      </c>
    </row>
    <row r="316" spans="3:11" x14ac:dyDescent="0.25">
      <c r="C316" s="10"/>
      <c r="J316">
        <f t="shared" si="8"/>
        <v>0</v>
      </c>
      <c r="K316" s="10">
        <f t="shared" si="9"/>
        <v>0</v>
      </c>
    </row>
    <row r="317" spans="3:11" x14ac:dyDescent="0.25">
      <c r="C317" s="10"/>
      <c r="J317">
        <f t="shared" si="8"/>
        <v>0</v>
      </c>
      <c r="K317" s="10">
        <f t="shared" si="9"/>
        <v>0</v>
      </c>
    </row>
    <row r="318" spans="3:11" x14ac:dyDescent="0.25">
      <c r="C318" s="10"/>
      <c r="J318">
        <f t="shared" si="8"/>
        <v>0</v>
      </c>
      <c r="K318" s="10">
        <f t="shared" si="9"/>
        <v>0</v>
      </c>
    </row>
    <row r="319" spans="3:11" x14ac:dyDescent="0.25">
      <c r="C319" s="10"/>
      <c r="J319">
        <f t="shared" si="8"/>
        <v>0</v>
      </c>
      <c r="K319" s="10">
        <f t="shared" si="9"/>
        <v>0</v>
      </c>
    </row>
    <row r="320" spans="3:11" x14ac:dyDescent="0.25">
      <c r="C320" s="10"/>
      <c r="J320">
        <f t="shared" si="8"/>
        <v>0</v>
      </c>
      <c r="K320" s="10">
        <f t="shared" si="9"/>
        <v>0</v>
      </c>
    </row>
    <row r="321" spans="3:11" x14ac:dyDescent="0.25">
      <c r="C321" s="10"/>
      <c r="J321">
        <f t="shared" si="8"/>
        <v>0</v>
      </c>
      <c r="K321" s="10">
        <f t="shared" si="9"/>
        <v>0</v>
      </c>
    </row>
    <row r="322" spans="3:11" x14ac:dyDescent="0.25">
      <c r="C322" s="10"/>
      <c r="J322">
        <f t="shared" si="8"/>
        <v>0</v>
      </c>
      <c r="K322" s="10">
        <f t="shared" si="9"/>
        <v>0</v>
      </c>
    </row>
    <row r="323" spans="3:11" x14ac:dyDescent="0.25">
      <c r="C323" s="10"/>
      <c r="J323">
        <f t="shared" si="8"/>
        <v>0</v>
      </c>
      <c r="K323" s="10">
        <f t="shared" si="9"/>
        <v>0</v>
      </c>
    </row>
    <row r="324" spans="3:11" x14ac:dyDescent="0.25">
      <c r="C324" s="10"/>
      <c r="J324">
        <f t="shared" si="8"/>
        <v>0</v>
      </c>
      <c r="K324" s="10">
        <f t="shared" si="9"/>
        <v>0</v>
      </c>
    </row>
    <row r="325" spans="3:11" x14ac:dyDescent="0.25">
      <c r="C325" s="10"/>
      <c r="J325">
        <f t="shared" si="8"/>
        <v>0</v>
      </c>
      <c r="K325" s="10">
        <f t="shared" si="9"/>
        <v>0</v>
      </c>
    </row>
    <row r="326" spans="3:11" x14ac:dyDescent="0.25">
      <c r="C326" s="10"/>
      <c r="J326">
        <f t="shared" si="8"/>
        <v>0</v>
      </c>
      <c r="K326" s="10">
        <f t="shared" si="9"/>
        <v>0</v>
      </c>
    </row>
    <row r="327" spans="3:11" x14ac:dyDescent="0.25">
      <c r="C327" s="10"/>
      <c r="J327">
        <f t="shared" si="8"/>
        <v>0</v>
      </c>
      <c r="K327" s="10">
        <f t="shared" si="9"/>
        <v>0</v>
      </c>
    </row>
    <row r="328" spans="3:11" x14ac:dyDescent="0.25">
      <c r="C328" s="10"/>
      <c r="J328">
        <f t="shared" si="8"/>
        <v>0</v>
      </c>
      <c r="K328" s="10">
        <f t="shared" si="9"/>
        <v>0</v>
      </c>
    </row>
    <row r="329" spans="3:11" x14ac:dyDescent="0.25">
      <c r="C329" s="10"/>
      <c r="J329">
        <f t="shared" si="8"/>
        <v>0</v>
      </c>
      <c r="K329" s="10">
        <f t="shared" si="9"/>
        <v>0</v>
      </c>
    </row>
    <row r="330" spans="3:11" x14ac:dyDescent="0.25">
      <c r="C330" s="10"/>
      <c r="J330">
        <f t="shared" ref="J330:J393" si="10">-(B330*A330)</f>
        <v>0</v>
      </c>
      <c r="K330" s="10">
        <f t="shared" ref="K330:K393" si="11">B330*1000/$D$7</f>
        <v>0</v>
      </c>
    </row>
    <row r="331" spans="3:11" x14ac:dyDescent="0.25">
      <c r="C331" s="10"/>
      <c r="J331">
        <f t="shared" si="10"/>
        <v>0</v>
      </c>
      <c r="K331" s="10">
        <f t="shared" si="11"/>
        <v>0</v>
      </c>
    </row>
    <row r="332" spans="3:11" x14ac:dyDescent="0.25">
      <c r="C332" s="10"/>
      <c r="J332">
        <f t="shared" si="10"/>
        <v>0</v>
      </c>
      <c r="K332" s="10">
        <f t="shared" si="11"/>
        <v>0</v>
      </c>
    </row>
    <row r="333" spans="3:11" x14ac:dyDescent="0.25">
      <c r="C333" s="10"/>
      <c r="J333">
        <f t="shared" si="10"/>
        <v>0</v>
      </c>
      <c r="K333" s="10">
        <f t="shared" si="11"/>
        <v>0</v>
      </c>
    </row>
    <row r="334" spans="3:11" x14ac:dyDescent="0.25">
      <c r="C334" s="10"/>
      <c r="J334">
        <f t="shared" si="10"/>
        <v>0</v>
      </c>
      <c r="K334" s="10">
        <f t="shared" si="11"/>
        <v>0</v>
      </c>
    </row>
    <row r="335" spans="3:11" x14ac:dyDescent="0.25">
      <c r="C335" s="10"/>
      <c r="J335">
        <f t="shared" si="10"/>
        <v>0</v>
      </c>
      <c r="K335" s="10">
        <f t="shared" si="11"/>
        <v>0</v>
      </c>
    </row>
    <row r="336" spans="3:11" x14ac:dyDescent="0.25">
      <c r="C336" s="10"/>
      <c r="J336">
        <f t="shared" si="10"/>
        <v>0</v>
      </c>
      <c r="K336" s="10">
        <f t="shared" si="11"/>
        <v>0</v>
      </c>
    </row>
    <row r="337" spans="3:11" x14ac:dyDescent="0.25">
      <c r="C337" s="10"/>
      <c r="J337">
        <f t="shared" si="10"/>
        <v>0</v>
      </c>
      <c r="K337" s="10">
        <f t="shared" si="11"/>
        <v>0</v>
      </c>
    </row>
    <row r="338" spans="3:11" x14ac:dyDescent="0.25">
      <c r="C338" s="10"/>
      <c r="J338">
        <f t="shared" si="10"/>
        <v>0</v>
      </c>
      <c r="K338" s="10">
        <f t="shared" si="11"/>
        <v>0</v>
      </c>
    </row>
    <row r="339" spans="3:11" x14ac:dyDescent="0.25">
      <c r="C339" s="10"/>
      <c r="J339">
        <f t="shared" si="10"/>
        <v>0</v>
      </c>
      <c r="K339" s="10">
        <f t="shared" si="11"/>
        <v>0</v>
      </c>
    </row>
    <row r="340" spans="3:11" x14ac:dyDescent="0.25">
      <c r="C340" s="10"/>
      <c r="J340">
        <f t="shared" si="10"/>
        <v>0</v>
      </c>
      <c r="K340" s="10">
        <f t="shared" si="11"/>
        <v>0</v>
      </c>
    </row>
    <row r="341" spans="3:11" x14ac:dyDescent="0.25">
      <c r="C341" s="10"/>
      <c r="J341">
        <f t="shared" si="10"/>
        <v>0</v>
      </c>
      <c r="K341" s="10">
        <f t="shared" si="11"/>
        <v>0</v>
      </c>
    </row>
    <row r="342" spans="3:11" x14ac:dyDescent="0.25">
      <c r="C342" s="10"/>
      <c r="J342">
        <f t="shared" si="10"/>
        <v>0</v>
      </c>
      <c r="K342" s="10">
        <f t="shared" si="11"/>
        <v>0</v>
      </c>
    </row>
    <row r="343" spans="3:11" x14ac:dyDescent="0.25">
      <c r="C343" s="10"/>
      <c r="J343">
        <f t="shared" si="10"/>
        <v>0</v>
      </c>
      <c r="K343" s="10">
        <f t="shared" si="11"/>
        <v>0</v>
      </c>
    </row>
    <row r="344" spans="3:11" x14ac:dyDescent="0.25">
      <c r="C344" s="10"/>
      <c r="J344">
        <f t="shared" si="10"/>
        <v>0</v>
      </c>
      <c r="K344" s="10">
        <f t="shared" si="11"/>
        <v>0</v>
      </c>
    </row>
    <row r="345" spans="3:11" x14ac:dyDescent="0.25">
      <c r="C345" s="10"/>
      <c r="J345">
        <f t="shared" si="10"/>
        <v>0</v>
      </c>
      <c r="K345" s="10">
        <f t="shared" si="11"/>
        <v>0</v>
      </c>
    </row>
    <row r="346" spans="3:11" x14ac:dyDescent="0.25">
      <c r="C346" s="10"/>
      <c r="J346">
        <f t="shared" si="10"/>
        <v>0</v>
      </c>
      <c r="K346" s="10">
        <f t="shared" si="11"/>
        <v>0</v>
      </c>
    </row>
    <row r="347" spans="3:11" x14ac:dyDescent="0.25">
      <c r="C347" s="10"/>
      <c r="J347">
        <f t="shared" si="10"/>
        <v>0</v>
      </c>
      <c r="K347" s="10">
        <f t="shared" si="11"/>
        <v>0</v>
      </c>
    </row>
    <row r="348" spans="3:11" x14ac:dyDescent="0.25">
      <c r="C348" s="10"/>
      <c r="J348">
        <f t="shared" si="10"/>
        <v>0</v>
      </c>
      <c r="K348" s="10">
        <f t="shared" si="11"/>
        <v>0</v>
      </c>
    </row>
    <row r="349" spans="3:11" x14ac:dyDescent="0.25">
      <c r="C349" s="10"/>
      <c r="J349">
        <f t="shared" si="10"/>
        <v>0</v>
      </c>
      <c r="K349" s="10">
        <f t="shared" si="11"/>
        <v>0</v>
      </c>
    </row>
    <row r="350" spans="3:11" x14ac:dyDescent="0.25">
      <c r="C350" s="10"/>
      <c r="J350">
        <f t="shared" si="10"/>
        <v>0</v>
      </c>
      <c r="K350" s="10">
        <f t="shared" si="11"/>
        <v>0</v>
      </c>
    </row>
    <row r="351" spans="3:11" x14ac:dyDescent="0.25">
      <c r="C351" s="10"/>
      <c r="J351">
        <f t="shared" si="10"/>
        <v>0</v>
      </c>
      <c r="K351" s="10">
        <f t="shared" si="11"/>
        <v>0</v>
      </c>
    </row>
    <row r="352" spans="3:11" x14ac:dyDescent="0.25">
      <c r="C352" s="10"/>
      <c r="J352">
        <f t="shared" si="10"/>
        <v>0</v>
      </c>
      <c r="K352" s="10">
        <f t="shared" si="11"/>
        <v>0</v>
      </c>
    </row>
    <row r="353" spans="3:11" x14ac:dyDescent="0.25">
      <c r="C353" s="10"/>
      <c r="J353">
        <f t="shared" si="10"/>
        <v>0</v>
      </c>
      <c r="K353" s="10">
        <f t="shared" si="11"/>
        <v>0</v>
      </c>
    </row>
    <row r="354" spans="3:11" x14ac:dyDescent="0.25">
      <c r="C354" s="10"/>
      <c r="J354">
        <f t="shared" si="10"/>
        <v>0</v>
      </c>
      <c r="K354" s="10">
        <f t="shared" si="11"/>
        <v>0</v>
      </c>
    </row>
    <row r="355" spans="3:11" x14ac:dyDescent="0.25">
      <c r="C355" s="10"/>
      <c r="J355">
        <f t="shared" si="10"/>
        <v>0</v>
      </c>
      <c r="K355" s="10">
        <f t="shared" si="11"/>
        <v>0</v>
      </c>
    </row>
    <row r="356" spans="3:11" x14ac:dyDescent="0.25">
      <c r="C356" s="10"/>
      <c r="J356">
        <f t="shared" si="10"/>
        <v>0</v>
      </c>
      <c r="K356" s="10">
        <f t="shared" si="11"/>
        <v>0</v>
      </c>
    </row>
    <row r="357" spans="3:11" x14ac:dyDescent="0.25">
      <c r="C357" s="10"/>
      <c r="J357">
        <f t="shared" si="10"/>
        <v>0</v>
      </c>
      <c r="K357" s="10">
        <f t="shared" si="11"/>
        <v>0</v>
      </c>
    </row>
    <row r="358" spans="3:11" x14ac:dyDescent="0.25">
      <c r="C358" s="10"/>
      <c r="J358">
        <f t="shared" si="10"/>
        <v>0</v>
      </c>
      <c r="K358" s="10">
        <f t="shared" si="11"/>
        <v>0</v>
      </c>
    </row>
    <row r="359" spans="3:11" x14ac:dyDescent="0.25">
      <c r="C359" s="10"/>
      <c r="J359">
        <f t="shared" si="10"/>
        <v>0</v>
      </c>
      <c r="K359" s="10">
        <f t="shared" si="11"/>
        <v>0</v>
      </c>
    </row>
    <row r="360" spans="3:11" x14ac:dyDescent="0.25">
      <c r="C360" s="10"/>
      <c r="J360">
        <f t="shared" si="10"/>
        <v>0</v>
      </c>
      <c r="K360" s="10">
        <f t="shared" si="11"/>
        <v>0</v>
      </c>
    </row>
    <row r="361" spans="3:11" x14ac:dyDescent="0.25">
      <c r="C361" s="10"/>
      <c r="J361">
        <f t="shared" si="10"/>
        <v>0</v>
      </c>
      <c r="K361" s="10">
        <f t="shared" si="11"/>
        <v>0</v>
      </c>
    </row>
    <row r="362" spans="3:11" x14ac:dyDescent="0.25">
      <c r="C362" s="10"/>
      <c r="J362">
        <f t="shared" si="10"/>
        <v>0</v>
      </c>
      <c r="K362" s="10">
        <f t="shared" si="11"/>
        <v>0</v>
      </c>
    </row>
    <row r="363" spans="3:11" x14ac:dyDescent="0.25">
      <c r="C363" s="10"/>
      <c r="J363">
        <f t="shared" si="10"/>
        <v>0</v>
      </c>
      <c r="K363" s="10">
        <f t="shared" si="11"/>
        <v>0</v>
      </c>
    </row>
    <row r="364" spans="3:11" x14ac:dyDescent="0.25">
      <c r="C364" s="10"/>
      <c r="J364">
        <f t="shared" si="10"/>
        <v>0</v>
      </c>
      <c r="K364" s="10">
        <f t="shared" si="11"/>
        <v>0</v>
      </c>
    </row>
    <row r="365" spans="3:11" x14ac:dyDescent="0.25">
      <c r="C365" s="10"/>
      <c r="J365">
        <f t="shared" si="10"/>
        <v>0</v>
      </c>
      <c r="K365" s="10">
        <f t="shared" si="11"/>
        <v>0</v>
      </c>
    </row>
    <row r="366" spans="3:11" x14ac:dyDescent="0.25">
      <c r="C366" s="10"/>
      <c r="J366">
        <f t="shared" si="10"/>
        <v>0</v>
      </c>
      <c r="K366" s="10">
        <f t="shared" si="11"/>
        <v>0</v>
      </c>
    </row>
    <row r="367" spans="3:11" x14ac:dyDescent="0.25">
      <c r="C367" s="10"/>
      <c r="J367">
        <f t="shared" si="10"/>
        <v>0</v>
      </c>
      <c r="K367" s="10">
        <f t="shared" si="11"/>
        <v>0</v>
      </c>
    </row>
    <row r="368" spans="3:11" x14ac:dyDescent="0.25">
      <c r="C368" s="10"/>
      <c r="J368">
        <f t="shared" si="10"/>
        <v>0</v>
      </c>
      <c r="K368" s="10">
        <f t="shared" si="11"/>
        <v>0</v>
      </c>
    </row>
    <row r="369" spans="3:11" x14ac:dyDescent="0.25">
      <c r="C369" s="10"/>
      <c r="J369">
        <f t="shared" si="10"/>
        <v>0</v>
      </c>
      <c r="K369" s="10">
        <f t="shared" si="11"/>
        <v>0</v>
      </c>
    </row>
    <row r="370" spans="3:11" x14ac:dyDescent="0.25">
      <c r="C370" s="10"/>
      <c r="J370">
        <f t="shared" si="10"/>
        <v>0</v>
      </c>
      <c r="K370" s="10">
        <f t="shared" si="11"/>
        <v>0</v>
      </c>
    </row>
    <row r="371" spans="3:11" x14ac:dyDescent="0.25">
      <c r="C371" s="10"/>
      <c r="J371">
        <f t="shared" si="10"/>
        <v>0</v>
      </c>
      <c r="K371" s="10">
        <f t="shared" si="11"/>
        <v>0</v>
      </c>
    </row>
    <row r="372" spans="3:11" x14ac:dyDescent="0.25">
      <c r="C372" s="10"/>
      <c r="J372">
        <f t="shared" si="10"/>
        <v>0</v>
      </c>
      <c r="K372" s="10">
        <f t="shared" si="11"/>
        <v>0</v>
      </c>
    </row>
    <row r="373" spans="3:11" x14ac:dyDescent="0.25">
      <c r="C373" s="10"/>
      <c r="J373">
        <f t="shared" si="10"/>
        <v>0</v>
      </c>
      <c r="K373" s="10">
        <f t="shared" si="11"/>
        <v>0</v>
      </c>
    </row>
    <row r="374" spans="3:11" x14ac:dyDescent="0.25">
      <c r="C374" s="10"/>
      <c r="J374">
        <f t="shared" si="10"/>
        <v>0</v>
      </c>
      <c r="K374" s="10">
        <f t="shared" si="11"/>
        <v>0</v>
      </c>
    </row>
    <row r="375" spans="3:11" x14ac:dyDescent="0.25">
      <c r="C375" s="10"/>
      <c r="J375">
        <f t="shared" si="10"/>
        <v>0</v>
      </c>
      <c r="K375" s="10">
        <f t="shared" si="11"/>
        <v>0</v>
      </c>
    </row>
    <row r="376" spans="3:11" x14ac:dyDescent="0.25">
      <c r="C376" s="10"/>
      <c r="J376">
        <f t="shared" si="10"/>
        <v>0</v>
      </c>
      <c r="K376" s="10">
        <f t="shared" si="11"/>
        <v>0</v>
      </c>
    </row>
    <row r="377" spans="3:11" x14ac:dyDescent="0.25">
      <c r="C377" s="10"/>
      <c r="J377">
        <f t="shared" si="10"/>
        <v>0</v>
      </c>
      <c r="K377" s="10">
        <f t="shared" si="11"/>
        <v>0</v>
      </c>
    </row>
    <row r="378" spans="3:11" x14ac:dyDescent="0.25">
      <c r="C378" s="10"/>
      <c r="J378">
        <f t="shared" si="10"/>
        <v>0</v>
      </c>
      <c r="K378" s="10">
        <f t="shared" si="11"/>
        <v>0</v>
      </c>
    </row>
    <row r="379" spans="3:11" x14ac:dyDescent="0.25">
      <c r="C379" s="10"/>
      <c r="J379">
        <f t="shared" si="10"/>
        <v>0</v>
      </c>
      <c r="K379" s="10">
        <f t="shared" si="11"/>
        <v>0</v>
      </c>
    </row>
    <row r="380" spans="3:11" x14ac:dyDescent="0.25">
      <c r="C380" s="10"/>
      <c r="J380">
        <f t="shared" si="10"/>
        <v>0</v>
      </c>
      <c r="K380" s="10">
        <f t="shared" si="11"/>
        <v>0</v>
      </c>
    </row>
    <row r="381" spans="3:11" x14ac:dyDescent="0.25">
      <c r="C381" s="10"/>
      <c r="J381">
        <f t="shared" si="10"/>
        <v>0</v>
      </c>
      <c r="K381" s="10">
        <f t="shared" si="11"/>
        <v>0</v>
      </c>
    </row>
    <row r="382" spans="3:11" x14ac:dyDescent="0.25">
      <c r="C382" s="10"/>
      <c r="J382">
        <f t="shared" si="10"/>
        <v>0</v>
      </c>
      <c r="K382" s="10">
        <f t="shared" si="11"/>
        <v>0</v>
      </c>
    </row>
    <row r="383" spans="3:11" x14ac:dyDescent="0.25">
      <c r="C383" s="10"/>
      <c r="J383">
        <f t="shared" si="10"/>
        <v>0</v>
      </c>
      <c r="K383" s="10">
        <f t="shared" si="11"/>
        <v>0</v>
      </c>
    </row>
    <row r="384" spans="3:11" x14ac:dyDescent="0.25">
      <c r="C384" s="10"/>
      <c r="J384">
        <f t="shared" si="10"/>
        <v>0</v>
      </c>
      <c r="K384" s="10">
        <f t="shared" si="11"/>
        <v>0</v>
      </c>
    </row>
    <row r="385" spans="3:11" x14ac:dyDescent="0.25">
      <c r="C385" s="10"/>
      <c r="J385">
        <f t="shared" si="10"/>
        <v>0</v>
      </c>
      <c r="K385" s="10">
        <f t="shared" si="11"/>
        <v>0</v>
      </c>
    </row>
    <row r="386" spans="3:11" x14ac:dyDescent="0.25">
      <c r="C386" s="10"/>
      <c r="J386">
        <f t="shared" si="10"/>
        <v>0</v>
      </c>
      <c r="K386" s="10">
        <f t="shared" si="11"/>
        <v>0</v>
      </c>
    </row>
    <row r="387" spans="3:11" x14ac:dyDescent="0.25">
      <c r="C387" s="10"/>
      <c r="J387">
        <f t="shared" si="10"/>
        <v>0</v>
      </c>
      <c r="K387" s="10">
        <f t="shared" si="11"/>
        <v>0</v>
      </c>
    </row>
    <row r="388" spans="3:11" x14ac:dyDescent="0.25">
      <c r="C388" s="10"/>
      <c r="J388">
        <f t="shared" si="10"/>
        <v>0</v>
      </c>
      <c r="K388" s="10">
        <f t="shared" si="11"/>
        <v>0</v>
      </c>
    </row>
    <row r="389" spans="3:11" x14ac:dyDescent="0.25">
      <c r="C389" s="10"/>
      <c r="J389">
        <f t="shared" si="10"/>
        <v>0</v>
      </c>
      <c r="K389" s="10">
        <f t="shared" si="11"/>
        <v>0</v>
      </c>
    </row>
    <row r="390" spans="3:11" x14ac:dyDescent="0.25">
      <c r="C390" s="10"/>
      <c r="J390">
        <f t="shared" si="10"/>
        <v>0</v>
      </c>
      <c r="K390" s="10">
        <f t="shared" si="11"/>
        <v>0</v>
      </c>
    </row>
    <row r="391" spans="3:11" x14ac:dyDescent="0.25">
      <c r="C391" s="10"/>
      <c r="J391">
        <f t="shared" si="10"/>
        <v>0</v>
      </c>
      <c r="K391" s="10">
        <f t="shared" si="11"/>
        <v>0</v>
      </c>
    </row>
    <row r="392" spans="3:11" x14ac:dyDescent="0.25">
      <c r="C392" s="10"/>
      <c r="J392">
        <f t="shared" si="10"/>
        <v>0</v>
      </c>
      <c r="K392" s="10">
        <f t="shared" si="11"/>
        <v>0</v>
      </c>
    </row>
    <row r="393" spans="3:11" x14ac:dyDescent="0.25">
      <c r="C393" s="10"/>
      <c r="J393">
        <f t="shared" si="10"/>
        <v>0</v>
      </c>
      <c r="K393" s="10">
        <f t="shared" si="11"/>
        <v>0</v>
      </c>
    </row>
    <row r="394" spans="3:11" x14ac:dyDescent="0.25">
      <c r="C394" s="10"/>
      <c r="J394">
        <f t="shared" ref="J394:J410" si="12">-(B394*A394)</f>
        <v>0</v>
      </c>
      <c r="K394" s="10">
        <f t="shared" ref="K394:K410" si="13">B394*1000/$D$7</f>
        <v>0</v>
      </c>
    </row>
    <row r="395" spans="3:11" x14ac:dyDescent="0.25">
      <c r="C395" s="10"/>
      <c r="J395">
        <f t="shared" si="12"/>
        <v>0</v>
      </c>
      <c r="K395" s="10">
        <f t="shared" si="13"/>
        <v>0</v>
      </c>
    </row>
    <row r="396" spans="3:11" x14ac:dyDescent="0.25">
      <c r="C396" s="10"/>
      <c r="J396">
        <f t="shared" si="12"/>
        <v>0</v>
      </c>
      <c r="K396" s="10">
        <f t="shared" si="13"/>
        <v>0</v>
      </c>
    </row>
    <row r="397" spans="3:11" x14ac:dyDescent="0.25">
      <c r="C397" s="10"/>
      <c r="J397">
        <f t="shared" si="12"/>
        <v>0</v>
      </c>
      <c r="K397" s="10">
        <f t="shared" si="13"/>
        <v>0</v>
      </c>
    </row>
    <row r="398" spans="3:11" x14ac:dyDescent="0.25">
      <c r="C398" s="10"/>
      <c r="J398">
        <f t="shared" si="12"/>
        <v>0</v>
      </c>
      <c r="K398" s="10">
        <f t="shared" si="13"/>
        <v>0</v>
      </c>
    </row>
    <row r="399" spans="3:11" x14ac:dyDescent="0.25">
      <c r="C399" s="10"/>
      <c r="J399">
        <f t="shared" si="12"/>
        <v>0</v>
      </c>
      <c r="K399" s="10">
        <f t="shared" si="13"/>
        <v>0</v>
      </c>
    </row>
    <row r="400" spans="3:11" x14ac:dyDescent="0.25">
      <c r="C400" s="10"/>
      <c r="J400">
        <f t="shared" si="12"/>
        <v>0</v>
      </c>
      <c r="K400" s="10">
        <f t="shared" si="13"/>
        <v>0</v>
      </c>
    </row>
    <row r="401" spans="3:11" x14ac:dyDescent="0.25">
      <c r="C401" s="10"/>
      <c r="J401">
        <f t="shared" si="12"/>
        <v>0</v>
      </c>
      <c r="K401" s="10">
        <f t="shared" si="13"/>
        <v>0</v>
      </c>
    </row>
    <row r="402" spans="3:11" x14ac:dyDescent="0.25">
      <c r="C402" s="10"/>
      <c r="J402">
        <f t="shared" si="12"/>
        <v>0</v>
      </c>
      <c r="K402" s="10">
        <f t="shared" si="13"/>
        <v>0</v>
      </c>
    </row>
    <row r="403" spans="3:11" x14ac:dyDescent="0.25">
      <c r="C403" s="10"/>
      <c r="J403">
        <f t="shared" si="12"/>
        <v>0</v>
      </c>
      <c r="K403" s="10">
        <f t="shared" si="13"/>
        <v>0</v>
      </c>
    </row>
    <row r="404" spans="3:11" x14ac:dyDescent="0.25">
      <c r="C404" s="10"/>
      <c r="D404" s="6"/>
      <c r="J404">
        <f t="shared" si="12"/>
        <v>0</v>
      </c>
      <c r="K404" s="10">
        <f t="shared" si="13"/>
        <v>0</v>
      </c>
    </row>
    <row r="405" spans="3:11" x14ac:dyDescent="0.25">
      <c r="C405" s="10"/>
      <c r="J405">
        <f t="shared" si="12"/>
        <v>0</v>
      </c>
      <c r="K405" s="10">
        <f t="shared" si="13"/>
        <v>0</v>
      </c>
    </row>
    <row r="406" spans="3:11" x14ac:dyDescent="0.25">
      <c r="C406" s="10"/>
      <c r="J406">
        <f t="shared" si="12"/>
        <v>0</v>
      </c>
      <c r="K406" s="10">
        <f t="shared" si="13"/>
        <v>0</v>
      </c>
    </row>
    <row r="407" spans="3:11" x14ac:dyDescent="0.25">
      <c r="C407" s="10"/>
      <c r="J407">
        <f t="shared" si="12"/>
        <v>0</v>
      </c>
      <c r="K407" s="10">
        <f t="shared" si="13"/>
        <v>0</v>
      </c>
    </row>
    <row r="408" spans="3:11" x14ac:dyDescent="0.25">
      <c r="C408" s="10"/>
      <c r="J408">
        <f t="shared" si="12"/>
        <v>0</v>
      </c>
      <c r="K408" s="10">
        <f t="shared" si="13"/>
        <v>0</v>
      </c>
    </row>
    <row r="409" spans="3:11" x14ac:dyDescent="0.25">
      <c r="C409" s="10"/>
      <c r="J409">
        <f t="shared" si="12"/>
        <v>0</v>
      </c>
      <c r="K409" s="10">
        <f t="shared" si="13"/>
        <v>0</v>
      </c>
    </row>
    <row r="410" spans="3:11" x14ac:dyDescent="0.25">
      <c r="C410" s="10"/>
      <c r="J410">
        <f t="shared" si="12"/>
        <v>0</v>
      </c>
      <c r="K410" s="10">
        <f t="shared" si="13"/>
        <v>0</v>
      </c>
    </row>
    <row r="411" spans="3:11" x14ac:dyDescent="0.25">
      <c r="D411" s="6"/>
    </row>
  </sheetData>
  <conditionalFormatting sqref="D4:D7">
    <cfRule type="cellIs" dxfId="13" priority="1" stopIfTrue="1" operator="equal">
      <formula>0</formula>
    </cfRule>
  </conditionalFormatting>
  <conditionalFormatting sqref="E23:E24">
    <cfRule type="cellIs" dxfId="12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6"/>
      <c r="B1" s="6"/>
    </row>
    <row r="2" spans="1:16" x14ac:dyDescent="0.25">
      <c r="C2" s="7" t="s">
        <v>17</v>
      </c>
      <c r="D2" t="s">
        <v>90</v>
      </c>
    </row>
    <row r="3" spans="1:16" x14ac:dyDescent="0.25">
      <c r="C3" s="7" t="s">
        <v>19</v>
      </c>
      <c r="D3" t="s">
        <v>90</v>
      </c>
    </row>
    <row r="4" spans="1:16" x14ac:dyDescent="0.25">
      <c r="C4" s="7" t="s">
        <v>20</v>
      </c>
      <c r="D4" s="8"/>
      <c r="E4" t="s">
        <v>21</v>
      </c>
    </row>
    <row r="5" spans="1:16" x14ac:dyDescent="0.25">
      <c r="C5" s="7" t="s">
        <v>22</v>
      </c>
      <c r="D5" s="9">
        <v>100</v>
      </c>
      <c r="E5" t="s">
        <v>23</v>
      </c>
    </row>
    <row r="6" spans="1:16" x14ac:dyDescent="0.25">
      <c r="C6" s="7" t="s">
        <v>24</v>
      </c>
      <c r="D6" s="9">
        <v>420</v>
      </c>
      <c r="E6" t="s">
        <v>25</v>
      </c>
    </row>
    <row r="7" spans="1:16" x14ac:dyDescent="0.25">
      <c r="C7" s="7" t="s">
        <v>26</v>
      </c>
      <c r="D7" s="9">
        <v>2.035E-2</v>
      </c>
      <c r="E7" t="s">
        <v>27</v>
      </c>
    </row>
    <row r="9" spans="1:16" x14ac:dyDescent="0.25">
      <c r="A9" t="s">
        <v>28</v>
      </c>
      <c r="B9" t="s">
        <v>29</v>
      </c>
      <c r="E9" s="9" t="s">
        <v>30</v>
      </c>
      <c r="F9" s="9" t="s">
        <v>31</v>
      </c>
      <c r="J9" t="s">
        <v>32</v>
      </c>
      <c r="K9" t="s">
        <v>33</v>
      </c>
    </row>
    <row r="10" spans="1:16" x14ac:dyDescent="0.25">
      <c r="A10" s="6">
        <v>-3.5000000000000001E-3</v>
      </c>
      <c r="B10" s="6">
        <v>-2.5871420000000002E-4</v>
      </c>
      <c r="C10" s="10"/>
      <c r="D10" s="7" t="s">
        <v>34</v>
      </c>
      <c r="E10" s="11">
        <f>-F10*1000/$D$7</f>
        <v>12.684396966136097</v>
      </c>
      <c r="F10" s="9">
        <f>((INDEX(A10:B11,1,2)+INDEX(A10:B11,2,2))-((INDEX(A10:B11,1,2)-INDEX(A10:B11,2,2))/(INDEX(A10:B11,1,1)-INDEX(A10:B11,2,1))*(INDEX(A10:B11,1,1)+INDEX(A10:B11,2,1))))/2</f>
        <v>-2.5812747826086958E-4</v>
      </c>
      <c r="G10" t="s">
        <v>35</v>
      </c>
      <c r="H10" t="s">
        <v>36</v>
      </c>
      <c r="J10">
        <f t="shared" ref="J10:J73" si="0">-(B10*A10)</f>
        <v>-9.0549970000000013E-7</v>
      </c>
      <c r="K10" s="10">
        <f t="shared" ref="K10:K73" si="1">B10*1000/$D$7</f>
        <v>-12.713228501228501</v>
      </c>
      <c r="L10" s="7" t="s">
        <v>37</v>
      </c>
      <c r="M10" s="6">
        <f>MAX(E14:E15)/20</f>
        <v>2.2407443327974959E-2</v>
      </c>
      <c r="N10" s="12">
        <f>-E10</f>
        <v>-12.684396966136097</v>
      </c>
      <c r="O10" s="12">
        <f>-E11</f>
        <v>-11.369452454388625</v>
      </c>
      <c r="P10" s="12">
        <f>-E12</f>
        <v>-12.22919838987924</v>
      </c>
    </row>
    <row r="11" spans="1:16" x14ac:dyDescent="0.25">
      <c r="A11" s="6">
        <v>-2.6499999999999999E-2</v>
      </c>
      <c r="B11" s="6">
        <v>-2.6256979999999999E-4</v>
      </c>
      <c r="C11" s="10"/>
      <c r="D11" s="7" t="s">
        <v>38</v>
      </c>
      <c r="E11" s="11">
        <f>-F11*1000/$D$7</f>
        <v>11.369452454388625</v>
      </c>
      <c r="F11" s="9">
        <f>((INDEX(A27:B88,MATCH(0,A27:A88,1),2)+INDEX(A27:B88,MATCH(0,A27:A88,1)+1,2))-((INDEX(A27:B88,MATCH(0,A27:A88,1),2)-INDEX(A27:B88,MATCH(0,A27:A88,1)+1,2))/(INDEX(A27:B88,MATCH(0,A27:A88,1),1)-INDEX(A27:B88,MATCH(0,A27:A88,1)+1,1))*(INDEX(A27:B88,MATCH(0,A27:A88,1),1)+INDEX(A27:B88,MATCH(0,A27:A88,1)+1,1))))/2</f>
        <v>-2.3136835744680853E-4</v>
      </c>
      <c r="G11" s="10" t="s">
        <v>39</v>
      </c>
      <c r="H11" t="s">
        <v>40</v>
      </c>
      <c r="J11">
        <f t="shared" si="0"/>
        <v>-6.9580996999999997E-6</v>
      </c>
      <c r="K11" s="10">
        <f t="shared" si="1"/>
        <v>-12.902692874692873</v>
      </c>
      <c r="L11" s="7"/>
      <c r="M11" s="6">
        <f>-MAX(E15:E16)/20</f>
        <v>-2.2407443327974959E-2</v>
      </c>
      <c r="N11" s="12">
        <f>-E10</f>
        <v>-12.684396966136097</v>
      </c>
      <c r="O11" s="12">
        <f>-E11</f>
        <v>-11.369452454388625</v>
      </c>
      <c r="P11" s="12">
        <f>-E12</f>
        <v>-12.22919838987924</v>
      </c>
    </row>
    <row r="12" spans="1:16" x14ac:dyDescent="0.25">
      <c r="A12" s="6">
        <v>-0.05</v>
      </c>
      <c r="B12" s="6">
        <v>-2.6565630000000001E-4</v>
      </c>
      <c r="C12" s="10"/>
      <c r="D12" s="7" t="s">
        <v>41</v>
      </c>
      <c r="E12" s="11">
        <f>-F12*1000/$D$7</f>
        <v>12.22919838987924</v>
      </c>
      <c r="F12" s="9">
        <f>((INDEX(A131:B132,1,2)+INDEX(A131:B132,2,2))-((INDEX(A131:B132,1,2)-INDEX(A131:B132,2,2))/(INDEX(A131:B132,1,1)-INDEX(A131:B132,2,1))*(INDEX(A131:B132,1,1)+INDEX(A131:B132,2,1))))/2</f>
        <v>-2.4886418723404251E-4</v>
      </c>
      <c r="G12" t="s">
        <v>42</v>
      </c>
      <c r="H12" t="s">
        <v>43</v>
      </c>
      <c r="J12">
        <f t="shared" si="0"/>
        <v>-1.3282815000000002E-5</v>
      </c>
      <c r="K12" s="10">
        <f t="shared" si="1"/>
        <v>-13.054363636363638</v>
      </c>
      <c r="L12" s="7"/>
    </row>
    <row r="13" spans="1:16" x14ac:dyDescent="0.25">
      <c r="A13" s="6">
        <v>-7.3499999999999996E-2</v>
      </c>
      <c r="B13" s="6">
        <v>-2.6896180000000002E-4</v>
      </c>
      <c r="C13" s="10"/>
      <c r="E13" s="9" t="s">
        <v>44</v>
      </c>
      <c r="F13" s="10"/>
      <c r="J13">
        <f t="shared" si="0"/>
        <v>-1.9768692299999999E-5</v>
      </c>
      <c r="K13" s="10">
        <f t="shared" si="1"/>
        <v>-13.21679606879607</v>
      </c>
      <c r="L13" s="7" t="s">
        <v>45</v>
      </c>
      <c r="M13" s="12">
        <f>E14</f>
        <v>0.43688040075140894</v>
      </c>
      <c r="N13" s="12">
        <f>-MAX(E10:E12)/15</f>
        <v>-0.84562646440907308</v>
      </c>
    </row>
    <row r="14" spans="1:16" x14ac:dyDescent="0.25">
      <c r="A14" s="6">
        <v>-9.6500000000000002E-2</v>
      </c>
      <c r="B14" s="6">
        <v>-2.7257810000000003E-4</v>
      </c>
      <c r="C14" s="10"/>
      <c r="D14" s="7" t="s">
        <v>46</v>
      </c>
      <c r="E14" s="11">
        <f>F14</f>
        <v>0.43688040075140894</v>
      </c>
      <c r="F14">
        <f>((INDEX(A27:B88,MATCH(0,B27:B88,1),1)+INDEX(A27:B88,MATCH(0,B27:B88,1)+1,1))-((INDEX(A27:B88,MATCH(0,B27:B88,1),1)-INDEX(A27:B88,MATCH(0,B27:B88,1)+1,1))/(INDEX(A27:B88,MATCH(0,B27:B88,1),2)-INDEX(A27:B88,MATCH(0,B27:B88,1)+1,2))*(INDEX(A27:B88,MATCH(0,B27:B88,1),2)+INDEX(A27:B88,MATCH(0,B27:B88,1)+1,2))))/2</f>
        <v>0.43688040075140894</v>
      </c>
      <c r="G14" s="10" t="s">
        <v>47</v>
      </c>
      <c r="H14" t="s">
        <v>48</v>
      </c>
      <c r="J14">
        <f t="shared" si="0"/>
        <v>-2.6303786650000004E-5</v>
      </c>
      <c r="K14" s="10">
        <f t="shared" si="1"/>
        <v>-13.39450122850123</v>
      </c>
      <c r="L14" s="7"/>
      <c r="M14">
        <f>E14</f>
        <v>0.43688040075140894</v>
      </c>
      <c r="N14" s="12">
        <f>MAX(E10:E12)/15</f>
        <v>0.84562646440907308</v>
      </c>
    </row>
    <row r="15" spans="1:16" x14ac:dyDescent="0.25">
      <c r="A15" s="6">
        <v>-0.12</v>
      </c>
      <c r="B15" s="6">
        <v>-2.7752160000000002E-4</v>
      </c>
      <c r="C15" s="10"/>
      <c r="D15" s="7" t="s">
        <v>49</v>
      </c>
      <c r="E15" s="9">
        <f>F15</f>
        <v>0.44814886655949915</v>
      </c>
      <c r="F15">
        <f>((INDEX(A88:B130,MATCH(0,B88:B130,-1),1)+INDEX(A88:B130,MATCH(0,B88:B130,-1)+1,1))-((INDEX(A88:B130,MATCH(0,B88:B130,-1),1)-INDEX(A88:B130,MATCH(0,B88:B130,-1)+1,1))/(INDEX(A88:B130,MATCH(0,B88:B130,-1),2)-INDEX(A88:B130,MATCH(0,B88:B130,-1)+1,2))*(INDEX(A88:B130,MATCH(0,B88:B130,-1),2)+INDEX(A88:B130,MATCH(0,B88:B130,-1)+1,2))))/2</f>
        <v>0.44814886655949915</v>
      </c>
      <c r="G15" s="10" t="s">
        <v>50</v>
      </c>
      <c r="H15" t="s">
        <v>51</v>
      </c>
      <c r="J15">
        <f t="shared" si="0"/>
        <v>-3.3302592E-5</v>
      </c>
      <c r="K15" s="10">
        <f t="shared" si="1"/>
        <v>-13.637425061425063</v>
      </c>
      <c r="L15" s="7"/>
      <c r="M15" s="12">
        <f>E15</f>
        <v>0.44814886655949915</v>
      </c>
      <c r="N15" s="12">
        <f>-MAX(E10:E12)/15</f>
        <v>-0.84562646440907308</v>
      </c>
    </row>
    <row r="16" spans="1:16" x14ac:dyDescent="0.25">
      <c r="A16" s="6">
        <v>-0.14349999999999999</v>
      </c>
      <c r="B16" s="6">
        <v>-2.8240969999999998E-4</v>
      </c>
      <c r="C16" s="10"/>
      <c r="E16" s="9"/>
      <c r="J16">
        <f t="shared" si="0"/>
        <v>-4.0525791949999993E-5</v>
      </c>
      <c r="K16" s="10">
        <f t="shared" si="1"/>
        <v>-13.877626535626534</v>
      </c>
      <c r="L16" s="7"/>
      <c r="M16">
        <f>E15</f>
        <v>0.44814886655949915</v>
      </c>
      <c r="N16" s="12">
        <f>MAX(E10:E12)/15</f>
        <v>0.84562646440907308</v>
      </c>
    </row>
    <row r="17" spans="1:19" x14ac:dyDescent="0.25">
      <c r="A17" s="6">
        <v>-0.16650000000000001</v>
      </c>
      <c r="B17" s="6">
        <v>-2.867306E-4</v>
      </c>
      <c r="C17" s="13"/>
      <c r="D17" s="7" t="s">
        <v>52</v>
      </c>
      <c r="E17" s="14">
        <f>F17</f>
        <v>0.43970704165190078</v>
      </c>
      <c r="F17">
        <f>(-1)*MAX(J27:J88)/F11/E14</f>
        <v>0.43970704165190078</v>
      </c>
      <c r="G17" t="s">
        <v>53</v>
      </c>
      <c r="J17">
        <f t="shared" si="0"/>
        <v>-4.77406449E-5</v>
      </c>
      <c r="K17" s="10">
        <f t="shared" si="1"/>
        <v>-14.089955773955774</v>
      </c>
      <c r="L17" s="7"/>
      <c r="N17" s="12"/>
    </row>
    <row r="18" spans="1:19" x14ac:dyDescent="0.25">
      <c r="A18" s="6">
        <v>-0.19</v>
      </c>
      <c r="B18" s="6">
        <v>-2.9192619999999998E-4</v>
      </c>
      <c r="C18" s="13"/>
      <c r="D18" s="7" t="s">
        <v>54</v>
      </c>
      <c r="E18" s="14">
        <f>F18</f>
        <v>0.43559744085536822</v>
      </c>
      <c r="F18">
        <f>(-1)*MAX(J88:J130)/F12/E15</f>
        <v>0.43559744085536822</v>
      </c>
      <c r="G18" t="s">
        <v>55</v>
      </c>
      <c r="J18">
        <f t="shared" si="0"/>
        <v>-5.5465978E-5</v>
      </c>
      <c r="K18" s="10">
        <f t="shared" si="1"/>
        <v>-14.345267813267812</v>
      </c>
      <c r="L18" s="7" t="s">
        <v>3</v>
      </c>
      <c r="M18" s="10">
        <v>0</v>
      </c>
      <c r="N18" s="10">
        <f>INDEX(K27:K88,MATCH(MAX(J27:J88),J27:J88,0),1)</f>
        <v>-7.2802162162162158</v>
      </c>
      <c r="O18" s="21"/>
      <c r="P18" s="21" t="s">
        <v>56</v>
      </c>
      <c r="Q18" s="22"/>
      <c r="R18" s="22"/>
      <c r="S18" s="22"/>
    </row>
    <row r="19" spans="1:19" x14ac:dyDescent="0.25">
      <c r="A19" s="6">
        <v>-0.2135</v>
      </c>
      <c r="B19" s="6">
        <v>-2.9598820000000003E-4</v>
      </c>
      <c r="C19" s="13"/>
      <c r="D19" s="7"/>
      <c r="J19">
        <f t="shared" si="0"/>
        <v>-6.3193480700000004E-5</v>
      </c>
      <c r="K19" s="10">
        <f t="shared" si="1"/>
        <v>-14.544874692874695</v>
      </c>
      <c r="L19" s="7"/>
      <c r="M19" s="10">
        <f>INDEX(A27:A88,MATCH(MAX(J27:J88),J27:J88,0),1)</f>
        <v>0.3</v>
      </c>
      <c r="N19" s="10">
        <f>INDEX(K27:K88,MATCH(MAX(J27:J88),J27:J88,0),1)</f>
        <v>-7.2802162162162158</v>
      </c>
      <c r="O19" s="21" t="s">
        <v>57</v>
      </c>
      <c r="P19" s="21" t="s">
        <v>56</v>
      </c>
      <c r="Q19" s="22"/>
      <c r="R19" s="22"/>
      <c r="S19" s="22"/>
    </row>
    <row r="20" spans="1:19" x14ac:dyDescent="0.25">
      <c r="A20" s="6">
        <v>-0.23649999999999999</v>
      </c>
      <c r="B20" s="6">
        <v>-3.0154930000000002E-4</v>
      </c>
      <c r="C20" s="13"/>
      <c r="D20" s="7" t="s">
        <v>58</v>
      </c>
      <c r="E20" s="17">
        <f>F20</f>
        <v>2.1840648648648649E-2</v>
      </c>
      <c r="F20">
        <f>MAX(J27:J88)/D5/D7*1000</f>
        <v>2.1840648648648649E-2</v>
      </c>
      <c r="G20" t="s">
        <v>59</v>
      </c>
      <c r="J20">
        <f t="shared" si="0"/>
        <v>-7.1316409449999994E-5</v>
      </c>
      <c r="K20" s="10">
        <f t="shared" si="1"/>
        <v>-14.818147420147421</v>
      </c>
      <c r="M20" s="10">
        <f>INDEX(A27:A88,MATCH(MAX(J27:J88),J27:J88,0),1)</f>
        <v>0.3</v>
      </c>
      <c r="N20" s="10">
        <v>0</v>
      </c>
      <c r="O20" s="21" t="s">
        <v>57</v>
      </c>
      <c r="P20" s="21"/>
      <c r="Q20" s="22"/>
      <c r="R20" s="22"/>
      <c r="S20" s="22"/>
    </row>
    <row r="21" spans="1:19" x14ac:dyDescent="0.25">
      <c r="A21" s="6">
        <v>-0.26</v>
      </c>
      <c r="B21" s="6">
        <v>-3.0438569999999997E-4</v>
      </c>
      <c r="C21" s="13"/>
      <c r="D21" s="7" t="s">
        <v>60</v>
      </c>
      <c r="E21" s="17">
        <f>F21</f>
        <v>2.3872923832923835E-2</v>
      </c>
      <c r="F21">
        <f>MAX(J88:J130)/D5/D7*1000</f>
        <v>2.3872923832923835E-2</v>
      </c>
      <c r="G21" t="s">
        <v>61</v>
      </c>
      <c r="J21">
        <f t="shared" si="0"/>
        <v>-7.9140282000000003E-5</v>
      </c>
      <c r="K21" s="10">
        <f t="shared" si="1"/>
        <v>-14.957528255528254</v>
      </c>
      <c r="M21" s="10"/>
      <c r="N21" s="10"/>
      <c r="O21" s="21"/>
      <c r="P21" s="21"/>
      <c r="Q21" s="22"/>
      <c r="R21" s="22"/>
      <c r="S21" s="22"/>
    </row>
    <row r="22" spans="1:19" x14ac:dyDescent="0.25">
      <c r="A22" s="6">
        <v>-0.28349999999999997</v>
      </c>
      <c r="B22" s="6">
        <v>-3.1202250000000002E-4</v>
      </c>
      <c r="C22" s="10"/>
      <c r="J22">
        <f t="shared" si="0"/>
        <v>-8.8458378750000004E-5</v>
      </c>
      <c r="K22" s="10">
        <f t="shared" si="1"/>
        <v>-15.332800982800984</v>
      </c>
      <c r="M22" s="10">
        <v>0</v>
      </c>
      <c r="N22" s="10">
        <f>INDEX(K88:K130,MATCH(MAX(J88:J130),J88:J130,0),1)</f>
        <v>-7.9576412776412777</v>
      </c>
      <c r="O22" s="21"/>
      <c r="P22" s="21" t="s">
        <v>62</v>
      </c>
      <c r="Q22" s="22"/>
      <c r="R22" s="22"/>
      <c r="S22" s="22"/>
    </row>
    <row r="23" spans="1:19" x14ac:dyDescent="0.25">
      <c r="A23" s="6">
        <v>-0.30649999999999999</v>
      </c>
      <c r="B23" s="6">
        <v>-3.1509879999999999E-4</v>
      </c>
      <c r="C23" s="10"/>
      <c r="D23" s="7" t="s">
        <v>63</v>
      </c>
      <c r="E23" s="18">
        <f>E11*E14*E17/D5-E20</f>
        <v>0</v>
      </c>
      <c r="J23">
        <f t="shared" si="0"/>
        <v>-9.6577782199999996E-5</v>
      </c>
      <c r="K23" s="10">
        <f t="shared" si="1"/>
        <v>-15.483970515970517</v>
      </c>
      <c r="M23" s="10">
        <f>INDEX(A88:A130,MATCH(MAX(J88:J130),J88:J130,0),1)</f>
        <v>0.3</v>
      </c>
      <c r="N23" s="10">
        <f>INDEX(K88:K130,MATCH(MAX(J88:J130),J88:J130,0),1)</f>
        <v>-7.9576412776412777</v>
      </c>
      <c r="O23" s="21" t="s">
        <v>64</v>
      </c>
      <c r="P23" s="21" t="s">
        <v>62</v>
      </c>
      <c r="Q23" s="22"/>
      <c r="R23" s="22"/>
      <c r="S23" s="22"/>
    </row>
    <row r="24" spans="1:19" x14ac:dyDescent="0.25">
      <c r="A24" s="6">
        <v>-0.33</v>
      </c>
      <c r="B24" s="6">
        <v>-3.2044890000000001E-4</v>
      </c>
      <c r="C24" s="10"/>
      <c r="E24" s="18">
        <f>E12*E15*E18/D5-E21</f>
        <v>0</v>
      </c>
      <c r="J24">
        <f t="shared" si="0"/>
        <v>-1.0574813700000001E-4</v>
      </c>
      <c r="K24" s="10">
        <f t="shared" si="1"/>
        <v>-15.746874692874695</v>
      </c>
      <c r="M24" s="10">
        <f>INDEX(A88:A130,MATCH(MAX(J88:J130),J88:J130,0),1)</f>
        <v>0.3</v>
      </c>
      <c r="N24" s="10">
        <v>0</v>
      </c>
      <c r="O24" s="21" t="s">
        <v>64</v>
      </c>
      <c r="P24" s="21"/>
      <c r="Q24" s="22"/>
      <c r="R24" s="22"/>
      <c r="S24" s="22"/>
    </row>
    <row r="25" spans="1:19" x14ac:dyDescent="0.25">
      <c r="A25" s="6">
        <v>-0.35349999999999998</v>
      </c>
      <c r="B25" s="6">
        <v>-3.2394640000000001E-4</v>
      </c>
      <c r="C25" s="19"/>
      <c r="J25">
        <f t="shared" si="0"/>
        <v>-1.145150524E-4</v>
      </c>
      <c r="K25" s="10">
        <f t="shared" si="1"/>
        <v>-15.918742014742016</v>
      </c>
      <c r="N25" s="12"/>
      <c r="O25" s="22"/>
      <c r="P25" s="22"/>
      <c r="Q25" s="22"/>
      <c r="R25" s="22"/>
      <c r="S25" s="22"/>
    </row>
    <row r="26" spans="1:19" x14ac:dyDescent="0.25">
      <c r="A26" s="6">
        <v>-0.3765</v>
      </c>
      <c r="B26" s="6">
        <v>-3.2865960000000001E-4</v>
      </c>
      <c r="C26" s="10"/>
      <c r="D26" s="7" t="s">
        <v>65</v>
      </c>
      <c r="E26" s="20">
        <f>MIN(A10:A132)</f>
        <v>-0.4</v>
      </c>
      <c r="F26" s="20" t="s">
        <v>66</v>
      </c>
      <c r="G26" s="20">
        <f>MAX(A10:A132)</f>
        <v>1</v>
      </c>
      <c r="J26">
        <f t="shared" si="0"/>
        <v>-1.237403394E-4</v>
      </c>
      <c r="K26" s="10">
        <f t="shared" si="1"/>
        <v>-16.150348894348895</v>
      </c>
      <c r="O26" s="22"/>
      <c r="P26" s="22"/>
      <c r="Q26" s="22"/>
      <c r="R26" s="22"/>
      <c r="S26" s="22"/>
    </row>
    <row r="27" spans="1:19" x14ac:dyDescent="0.25">
      <c r="A27" s="6">
        <v>-0.4</v>
      </c>
      <c r="B27" s="6">
        <v>-3.3469869999999999E-4</v>
      </c>
      <c r="C27" s="10"/>
      <c r="D27" s="7" t="s">
        <v>67</v>
      </c>
      <c r="E27" s="11">
        <f>MATCH(-0.4,A1:A132,0)</f>
        <v>27</v>
      </c>
      <c r="F27" s="11" t="s">
        <v>68</v>
      </c>
      <c r="G27" s="11">
        <f>MATCH(1,A1:A132,0)</f>
        <v>88</v>
      </c>
      <c r="J27">
        <f t="shared" si="0"/>
        <v>-1.3387948E-4</v>
      </c>
      <c r="K27" s="10">
        <f t="shared" si="1"/>
        <v>-16.447110565110567</v>
      </c>
      <c r="O27" s="22"/>
      <c r="P27" s="22"/>
      <c r="Q27" s="22"/>
      <c r="R27" s="22"/>
      <c r="S27" s="22"/>
    </row>
    <row r="28" spans="1:19" x14ac:dyDescent="0.25">
      <c r="A28" s="6">
        <v>-0.4</v>
      </c>
      <c r="B28" s="6">
        <v>-3.3247209999999998E-4</v>
      </c>
      <c r="C28" s="10"/>
      <c r="J28">
        <f t="shared" si="0"/>
        <v>-1.3298883999999999E-4</v>
      </c>
      <c r="K28" s="10">
        <f t="shared" si="1"/>
        <v>-16.337695331695333</v>
      </c>
    </row>
    <row r="29" spans="1:19" x14ac:dyDescent="0.25">
      <c r="A29" s="6">
        <v>-0.3765</v>
      </c>
      <c r="B29" s="6">
        <v>-3.2602130000000001E-4</v>
      </c>
      <c r="C29" s="10"/>
      <c r="J29">
        <f t="shared" si="0"/>
        <v>-1.2274701945E-4</v>
      </c>
      <c r="K29" s="10">
        <f t="shared" si="1"/>
        <v>-16.020702702702703</v>
      </c>
    </row>
    <row r="30" spans="1:19" x14ac:dyDescent="0.25">
      <c r="A30" s="6">
        <v>-0.35349999999999998</v>
      </c>
      <c r="B30" s="6">
        <v>-3.206323E-4</v>
      </c>
      <c r="C30" s="10"/>
      <c r="J30">
        <f t="shared" si="0"/>
        <v>-1.1334351804999999E-4</v>
      </c>
      <c r="K30" s="10">
        <f t="shared" si="1"/>
        <v>-15.755886977886977</v>
      </c>
    </row>
    <row r="31" spans="1:19" x14ac:dyDescent="0.25">
      <c r="A31" s="6">
        <v>-0.33</v>
      </c>
      <c r="B31" s="6">
        <v>-3.1378379999999999E-4</v>
      </c>
      <c r="C31" s="10"/>
      <c r="J31">
        <f t="shared" si="0"/>
        <v>-1.0354865400000001E-4</v>
      </c>
      <c r="K31" s="10">
        <f t="shared" si="1"/>
        <v>-15.419351351351352</v>
      </c>
    </row>
    <row r="32" spans="1:19" x14ac:dyDescent="0.25">
      <c r="A32" s="6">
        <v>-0.30649999999999999</v>
      </c>
      <c r="B32" s="6">
        <v>-3.095881E-4</v>
      </c>
      <c r="C32" s="10"/>
      <c r="J32">
        <f t="shared" si="0"/>
        <v>-9.4888752649999999E-5</v>
      </c>
      <c r="K32" s="10">
        <f t="shared" si="1"/>
        <v>-15.213174447174445</v>
      </c>
    </row>
    <row r="33" spans="1:11" x14ac:dyDescent="0.25">
      <c r="A33" s="6">
        <v>-0.28349999999999997</v>
      </c>
      <c r="B33" s="6">
        <v>-3.054008E-4</v>
      </c>
      <c r="C33" s="10"/>
      <c r="J33">
        <f t="shared" si="0"/>
        <v>-8.6581126799999987E-5</v>
      </c>
      <c r="K33" s="10">
        <f t="shared" si="1"/>
        <v>-15.007410319410319</v>
      </c>
    </row>
    <row r="34" spans="1:11" x14ac:dyDescent="0.25">
      <c r="A34" s="6">
        <v>-0.26</v>
      </c>
      <c r="B34" s="6">
        <v>-2.9894939999999999E-4</v>
      </c>
      <c r="C34" s="10"/>
      <c r="J34">
        <f t="shared" si="0"/>
        <v>-7.7726843999999996E-5</v>
      </c>
      <c r="K34" s="10">
        <f t="shared" si="1"/>
        <v>-14.690388206388205</v>
      </c>
    </row>
    <row r="35" spans="1:11" x14ac:dyDescent="0.25">
      <c r="A35" s="6">
        <v>-0.23649999999999999</v>
      </c>
      <c r="B35" s="6">
        <v>-2.9261020000000002E-4</v>
      </c>
      <c r="C35" s="10"/>
      <c r="J35">
        <f t="shared" si="0"/>
        <v>-6.9202312300000008E-5</v>
      </c>
      <c r="K35" s="10">
        <f t="shared" si="1"/>
        <v>-14.378879606879609</v>
      </c>
    </row>
    <row r="36" spans="1:11" x14ac:dyDescent="0.25">
      <c r="A36" s="6">
        <v>-0.2135</v>
      </c>
      <c r="B36" s="6">
        <v>-2.8631989999999998E-4</v>
      </c>
      <c r="C36" s="10"/>
      <c r="J36">
        <f t="shared" si="0"/>
        <v>-6.1129298649999998E-5</v>
      </c>
      <c r="K36" s="10">
        <f t="shared" si="1"/>
        <v>-14.069773955773954</v>
      </c>
    </row>
    <row r="37" spans="1:11" x14ac:dyDescent="0.25">
      <c r="A37" s="6">
        <v>-0.19</v>
      </c>
      <c r="B37" s="6">
        <v>-2.8020900000000001E-4</v>
      </c>
      <c r="C37" s="10"/>
      <c r="J37">
        <f t="shared" si="0"/>
        <v>-5.3239710000000005E-5</v>
      </c>
      <c r="K37" s="10">
        <f t="shared" si="1"/>
        <v>-13.769484029484031</v>
      </c>
    </row>
    <row r="38" spans="1:11" x14ac:dyDescent="0.25">
      <c r="A38" s="6">
        <v>-0.16650000000000001</v>
      </c>
      <c r="B38" s="6">
        <v>-2.7398720000000002E-4</v>
      </c>
      <c r="C38" s="10"/>
      <c r="J38">
        <f t="shared" si="0"/>
        <v>-4.5618868800000003E-5</v>
      </c>
      <c r="K38" s="10">
        <f t="shared" si="1"/>
        <v>-13.463744471744473</v>
      </c>
    </row>
    <row r="39" spans="1:11" x14ac:dyDescent="0.25">
      <c r="A39" s="6">
        <v>-0.14349999999999999</v>
      </c>
      <c r="B39" s="6">
        <v>-2.6855569999999999E-4</v>
      </c>
      <c r="C39" s="10"/>
      <c r="J39">
        <f t="shared" si="0"/>
        <v>-3.8537742949999997E-5</v>
      </c>
      <c r="K39" s="10">
        <f t="shared" si="1"/>
        <v>-13.196840294840296</v>
      </c>
    </row>
    <row r="40" spans="1:11" x14ac:dyDescent="0.25">
      <c r="A40" s="6">
        <v>-0.12</v>
      </c>
      <c r="B40" s="6">
        <v>-2.6160160000000002E-4</v>
      </c>
      <c r="C40" s="10"/>
      <c r="J40">
        <f t="shared" si="0"/>
        <v>-3.1392191999999999E-5</v>
      </c>
      <c r="K40" s="10">
        <f t="shared" si="1"/>
        <v>-12.855115479115481</v>
      </c>
    </row>
    <row r="41" spans="1:11" x14ac:dyDescent="0.25">
      <c r="A41" s="6">
        <v>-9.6500000000000002E-2</v>
      </c>
      <c r="B41" s="6">
        <v>-2.5660329999999999E-4</v>
      </c>
      <c r="C41" s="10"/>
      <c r="J41">
        <f t="shared" si="0"/>
        <v>-2.476221845E-5</v>
      </c>
      <c r="K41" s="10">
        <f t="shared" si="1"/>
        <v>-12.609498771498771</v>
      </c>
    </row>
    <row r="42" spans="1:11" x14ac:dyDescent="0.25">
      <c r="A42" s="6">
        <v>-7.3499999999999996E-2</v>
      </c>
      <c r="B42" s="6">
        <v>-2.5083199999999999E-4</v>
      </c>
      <c r="C42" s="10"/>
      <c r="J42">
        <f t="shared" si="0"/>
        <v>-1.8436151999999997E-5</v>
      </c>
      <c r="K42" s="10">
        <f t="shared" si="1"/>
        <v>-12.325896805896805</v>
      </c>
    </row>
    <row r="43" spans="1:11" x14ac:dyDescent="0.25">
      <c r="A43" s="6">
        <v>-0.05</v>
      </c>
      <c r="B43" s="6">
        <v>-2.4589670000000003E-4</v>
      </c>
      <c r="C43" s="10"/>
      <c r="J43">
        <f t="shared" si="0"/>
        <v>-1.2294835000000002E-5</v>
      </c>
      <c r="K43" s="10">
        <f t="shared" si="1"/>
        <v>-12.083375921375923</v>
      </c>
    </row>
    <row r="44" spans="1:11" x14ac:dyDescent="0.25">
      <c r="A44" s="6">
        <v>-2.6499999999999999E-2</v>
      </c>
      <c r="B44" s="6">
        <v>-2.3935690000000001E-4</v>
      </c>
      <c r="C44" s="10"/>
      <c r="J44">
        <f t="shared" si="0"/>
        <v>-6.3429578500000003E-6</v>
      </c>
      <c r="K44" s="10">
        <f t="shared" si="1"/>
        <v>-11.762009828009829</v>
      </c>
    </row>
    <row r="45" spans="1:11" x14ac:dyDescent="0.25">
      <c r="A45" s="6">
        <v>-3.5000000000000001E-3</v>
      </c>
      <c r="B45" s="6">
        <v>-2.3196370000000001E-4</v>
      </c>
      <c r="C45" s="10"/>
      <c r="J45">
        <f t="shared" si="0"/>
        <v>-8.1187295000000004E-7</v>
      </c>
      <c r="K45" s="10">
        <f t="shared" si="1"/>
        <v>-11.398707616707618</v>
      </c>
    </row>
    <row r="46" spans="1:11" x14ac:dyDescent="0.25">
      <c r="A46" s="6">
        <v>0.02</v>
      </c>
      <c r="B46" s="6">
        <v>-2.2796639999999999E-4</v>
      </c>
      <c r="C46" s="10"/>
      <c r="J46">
        <f t="shared" si="0"/>
        <v>4.5593279999999996E-6</v>
      </c>
      <c r="K46" s="10">
        <f t="shared" si="1"/>
        <v>-11.202280098280097</v>
      </c>
    </row>
    <row r="47" spans="1:11" x14ac:dyDescent="0.25">
      <c r="A47" s="6">
        <v>4.3499999999999997E-2</v>
      </c>
      <c r="B47" s="6">
        <v>-2.2122600000000001E-4</v>
      </c>
      <c r="C47" s="10"/>
      <c r="J47">
        <f t="shared" si="0"/>
        <v>9.6233309999999996E-6</v>
      </c>
      <c r="K47" s="10">
        <f t="shared" si="1"/>
        <v>-10.871056511056512</v>
      </c>
    </row>
    <row r="48" spans="1:11" x14ac:dyDescent="0.25">
      <c r="A48" s="6">
        <v>6.6500000000000004E-2</v>
      </c>
      <c r="B48" s="6">
        <v>-2.1676519999999999E-4</v>
      </c>
      <c r="C48" s="10"/>
      <c r="J48">
        <f t="shared" si="0"/>
        <v>1.44148858E-5</v>
      </c>
      <c r="K48" s="10">
        <f t="shared" si="1"/>
        <v>-10.65185257985258</v>
      </c>
    </row>
    <row r="49" spans="1:11" x14ac:dyDescent="0.25">
      <c r="A49" s="6">
        <v>0.09</v>
      </c>
      <c r="B49" s="6">
        <v>-2.097778E-4</v>
      </c>
      <c r="C49" s="10"/>
      <c r="J49">
        <f t="shared" si="0"/>
        <v>1.8880001999999998E-5</v>
      </c>
      <c r="K49" s="10">
        <f t="shared" si="1"/>
        <v>-10.3084914004914</v>
      </c>
    </row>
    <row r="50" spans="1:11" x14ac:dyDescent="0.25">
      <c r="A50" s="6">
        <v>0.1135</v>
      </c>
      <c r="B50" s="6">
        <v>-2.0383329999999999E-4</v>
      </c>
      <c r="C50" s="10"/>
      <c r="J50">
        <f t="shared" si="0"/>
        <v>2.3135079550000001E-5</v>
      </c>
      <c r="K50" s="10">
        <f t="shared" si="1"/>
        <v>-10.016378378378379</v>
      </c>
    </row>
    <row r="51" spans="1:11" x14ac:dyDescent="0.25">
      <c r="A51" s="6">
        <v>0.13650000000000001</v>
      </c>
      <c r="B51" s="6">
        <v>-1.987402E-4</v>
      </c>
      <c r="C51" s="10"/>
      <c r="J51">
        <f t="shared" si="0"/>
        <v>2.7128037300000001E-5</v>
      </c>
      <c r="K51" s="10">
        <f t="shared" si="1"/>
        <v>-9.7661031941031951</v>
      </c>
    </row>
    <row r="52" spans="1:11" x14ac:dyDescent="0.25">
      <c r="A52" s="6">
        <v>0.16</v>
      </c>
      <c r="B52" s="6">
        <v>-1.9120190000000001E-4</v>
      </c>
      <c r="C52" s="10"/>
      <c r="J52">
        <f t="shared" si="0"/>
        <v>3.0592303999999999E-5</v>
      </c>
      <c r="K52" s="10">
        <f t="shared" si="1"/>
        <v>-9.3956707616707629</v>
      </c>
    </row>
    <row r="53" spans="1:11" x14ac:dyDescent="0.25">
      <c r="A53" s="6">
        <v>0.1835</v>
      </c>
      <c r="B53" s="6">
        <v>-1.859606E-4</v>
      </c>
      <c r="C53" s="10"/>
      <c r="J53">
        <f t="shared" si="0"/>
        <v>3.4123770100000003E-5</v>
      </c>
      <c r="K53" s="10">
        <f t="shared" si="1"/>
        <v>-9.1381130221130231</v>
      </c>
    </row>
    <row r="54" spans="1:11" x14ac:dyDescent="0.25">
      <c r="A54" s="6">
        <v>0.20649999999999999</v>
      </c>
      <c r="B54" s="6">
        <v>-1.7913560000000001E-4</v>
      </c>
      <c r="C54" s="10"/>
      <c r="J54">
        <f t="shared" si="0"/>
        <v>3.6991501400000002E-5</v>
      </c>
      <c r="K54" s="10">
        <f t="shared" si="1"/>
        <v>-8.8027321867321877</v>
      </c>
    </row>
    <row r="55" spans="1:11" x14ac:dyDescent="0.25">
      <c r="A55" s="6">
        <v>0.23</v>
      </c>
      <c r="B55" s="6">
        <v>-1.7228919999999999E-4</v>
      </c>
      <c r="C55" s="10"/>
      <c r="J55">
        <f t="shared" si="0"/>
        <v>3.9626516000000001E-5</v>
      </c>
      <c r="K55" s="10">
        <f t="shared" si="1"/>
        <v>-8.4662997542997545</v>
      </c>
    </row>
    <row r="56" spans="1:11" x14ac:dyDescent="0.25">
      <c r="A56" s="6">
        <v>0.2535</v>
      </c>
      <c r="B56" s="6">
        <v>-1.654866E-4</v>
      </c>
      <c r="C56" s="10"/>
      <c r="J56">
        <f t="shared" si="0"/>
        <v>4.1950853100000002E-5</v>
      </c>
      <c r="K56" s="10">
        <f t="shared" si="1"/>
        <v>-8.132019656019656</v>
      </c>
    </row>
    <row r="57" spans="1:11" x14ac:dyDescent="0.25">
      <c r="A57" s="6">
        <v>0.27650000000000002</v>
      </c>
      <c r="B57" s="6">
        <v>-1.56346E-4</v>
      </c>
      <c r="C57" s="10"/>
      <c r="J57">
        <f t="shared" si="0"/>
        <v>4.3229669000000006E-5</v>
      </c>
      <c r="K57" s="10">
        <f t="shared" si="1"/>
        <v>-7.6828501228501223</v>
      </c>
    </row>
    <row r="58" spans="1:11" x14ac:dyDescent="0.25">
      <c r="A58" s="6">
        <v>0.3</v>
      </c>
      <c r="B58" s="6">
        <v>-1.481524E-4</v>
      </c>
      <c r="C58" s="10"/>
      <c r="J58">
        <f t="shared" si="0"/>
        <v>4.4445720000000002E-5</v>
      </c>
      <c r="K58" s="10">
        <f t="shared" si="1"/>
        <v>-7.2802162162162158</v>
      </c>
    </row>
    <row r="59" spans="1:11" x14ac:dyDescent="0.25">
      <c r="A59" s="6">
        <v>0.32350000000000001</v>
      </c>
      <c r="B59" s="6">
        <v>-1.35933E-4</v>
      </c>
      <c r="C59" s="10"/>
      <c r="J59">
        <f t="shared" si="0"/>
        <v>4.3974325500000003E-5</v>
      </c>
      <c r="K59" s="10">
        <f t="shared" si="1"/>
        <v>-6.6797542997542996</v>
      </c>
    </row>
    <row r="60" spans="1:11" x14ac:dyDescent="0.25">
      <c r="A60" s="6">
        <v>0.34649999999999997</v>
      </c>
      <c r="B60" s="6">
        <v>-1.222757E-4</v>
      </c>
      <c r="C60" s="10"/>
      <c r="J60">
        <f t="shared" si="0"/>
        <v>4.2368530049999997E-5</v>
      </c>
      <c r="K60" s="10">
        <f t="shared" si="1"/>
        <v>-6.0086339066339063</v>
      </c>
    </row>
    <row r="61" spans="1:11" x14ac:dyDescent="0.25">
      <c r="A61" s="6">
        <v>0.37</v>
      </c>
      <c r="B61" s="6">
        <v>-1.0285890000000001E-4</v>
      </c>
      <c r="C61" s="10"/>
      <c r="J61">
        <f t="shared" si="0"/>
        <v>3.8057793000000001E-5</v>
      </c>
      <c r="K61" s="10">
        <f t="shared" si="1"/>
        <v>-5.0544914004914006</v>
      </c>
    </row>
    <row r="62" spans="1:11" x14ac:dyDescent="0.25">
      <c r="A62" s="6">
        <v>0.39350000000000002</v>
      </c>
      <c r="B62" s="6">
        <v>-7.640077E-5</v>
      </c>
      <c r="C62" s="10"/>
      <c r="J62">
        <f t="shared" si="0"/>
        <v>3.0063702995000001E-5</v>
      </c>
      <c r="K62" s="10">
        <f t="shared" si="1"/>
        <v>-3.7543375921375923</v>
      </c>
    </row>
    <row r="63" spans="1:11" x14ac:dyDescent="0.25">
      <c r="A63" s="6">
        <v>0.41649999999999998</v>
      </c>
      <c r="B63" s="6">
        <v>-4.0691300000000001E-5</v>
      </c>
      <c r="C63" s="10"/>
      <c r="J63">
        <f t="shared" si="0"/>
        <v>1.6947926450000001E-5</v>
      </c>
      <c r="K63" s="10">
        <f t="shared" si="1"/>
        <v>-1.9995724815724816</v>
      </c>
    </row>
    <row r="64" spans="1:11" x14ac:dyDescent="0.25">
      <c r="A64" s="6">
        <v>0.44</v>
      </c>
      <c r="B64" s="6">
        <v>6.2285599999999997E-6</v>
      </c>
      <c r="C64" s="10"/>
      <c r="J64">
        <f t="shared" si="0"/>
        <v>-2.7405663999999997E-6</v>
      </c>
      <c r="K64" s="10">
        <f t="shared" si="1"/>
        <v>0.30607174447174446</v>
      </c>
    </row>
    <row r="65" spans="1:11" x14ac:dyDescent="0.25">
      <c r="A65" s="6">
        <v>0.46350000000000002</v>
      </c>
      <c r="B65" s="6">
        <v>6.7573739999999996E-5</v>
      </c>
      <c r="C65" s="10"/>
      <c r="J65">
        <f t="shared" si="0"/>
        <v>-3.1320428489999997E-5</v>
      </c>
      <c r="K65" s="10">
        <f t="shared" si="1"/>
        <v>3.320576904176904</v>
      </c>
    </row>
    <row r="66" spans="1:11" x14ac:dyDescent="0.25">
      <c r="A66" s="6">
        <v>0.48649999999999999</v>
      </c>
      <c r="B66" s="6">
        <v>1.3858349999999999E-4</v>
      </c>
      <c r="C66" s="10"/>
      <c r="J66">
        <f t="shared" si="0"/>
        <v>-6.7420872749999997E-5</v>
      </c>
      <c r="K66" s="10">
        <f t="shared" si="1"/>
        <v>6.81</v>
      </c>
    </row>
    <row r="67" spans="1:11" x14ac:dyDescent="0.25">
      <c r="A67" s="6">
        <v>0.51</v>
      </c>
      <c r="B67" s="6">
        <v>2.237071E-4</v>
      </c>
      <c r="C67" s="10"/>
      <c r="J67">
        <f t="shared" si="0"/>
        <v>-1.14090621E-4</v>
      </c>
      <c r="K67" s="10">
        <f t="shared" si="1"/>
        <v>10.992977886977886</v>
      </c>
    </row>
    <row r="68" spans="1:11" x14ac:dyDescent="0.25">
      <c r="A68" s="6">
        <v>0.53349999999999997</v>
      </c>
      <c r="B68" s="6">
        <v>3.2073909999999999E-4</v>
      </c>
      <c r="C68" s="10"/>
      <c r="J68">
        <f t="shared" si="0"/>
        <v>-1.7111430984999998E-4</v>
      </c>
      <c r="K68" s="10">
        <f t="shared" si="1"/>
        <v>15.761135135135135</v>
      </c>
    </row>
    <row r="69" spans="1:11" x14ac:dyDescent="0.25">
      <c r="A69" s="6">
        <v>0.55649999999999999</v>
      </c>
      <c r="B69" s="6">
        <v>4.2668760000000002E-4</v>
      </c>
      <c r="C69" s="10"/>
      <c r="J69">
        <f t="shared" si="0"/>
        <v>-2.3745164940000002E-4</v>
      </c>
      <c r="K69" s="10">
        <f t="shared" si="1"/>
        <v>20.967449631449632</v>
      </c>
    </row>
    <row r="70" spans="1:11" x14ac:dyDescent="0.25">
      <c r="A70" s="6">
        <v>0.57999999999999996</v>
      </c>
      <c r="B70" s="6">
        <v>5.4339519999999997E-4</v>
      </c>
      <c r="C70" s="10"/>
      <c r="J70">
        <f t="shared" si="0"/>
        <v>-3.1516921599999997E-4</v>
      </c>
      <c r="K70" s="10">
        <f t="shared" si="1"/>
        <v>26.702466830466829</v>
      </c>
    </row>
    <row r="71" spans="1:11" x14ac:dyDescent="0.25">
      <c r="A71" s="6">
        <v>0.60350000000000004</v>
      </c>
      <c r="B71" s="6">
        <v>6.6827919999999999E-4</v>
      </c>
      <c r="C71" s="10"/>
      <c r="J71">
        <f t="shared" si="0"/>
        <v>-4.0330649720000001E-4</v>
      </c>
      <c r="K71" s="10">
        <f t="shared" si="1"/>
        <v>32.839272727272729</v>
      </c>
    </row>
    <row r="72" spans="1:11" x14ac:dyDescent="0.25">
      <c r="A72" s="6">
        <v>0.62649999999999995</v>
      </c>
      <c r="B72" s="6">
        <v>7.9632800000000001E-4</v>
      </c>
      <c r="C72" s="10"/>
      <c r="J72">
        <f t="shared" si="0"/>
        <v>-4.9889949200000001E-4</v>
      </c>
      <c r="K72" s="10">
        <f t="shared" si="1"/>
        <v>39.131597051597055</v>
      </c>
    </row>
    <row r="73" spans="1:11" x14ac:dyDescent="0.25">
      <c r="A73" s="6">
        <v>0.65</v>
      </c>
      <c r="B73" s="6">
        <v>9.3709559999999997E-4</v>
      </c>
      <c r="C73" s="10"/>
      <c r="J73">
        <f t="shared" si="0"/>
        <v>-6.0911213999999996E-4</v>
      </c>
      <c r="K73" s="10">
        <f t="shared" si="1"/>
        <v>46.048923832923826</v>
      </c>
    </row>
    <row r="74" spans="1:11" x14ac:dyDescent="0.25">
      <c r="A74" s="6">
        <v>0.67349999999999999</v>
      </c>
      <c r="B74" s="6">
        <v>1.0814290000000001E-3</v>
      </c>
      <c r="C74" s="10"/>
      <c r="J74">
        <f t="shared" ref="J74:J137" si="2">-(B74*A74)</f>
        <v>-7.283424315E-4</v>
      </c>
      <c r="K74" s="10">
        <f t="shared" ref="K74:K137" si="3">B74*1000/$D$7</f>
        <v>53.141474201474203</v>
      </c>
    </row>
    <row r="75" spans="1:11" x14ac:dyDescent="0.25">
      <c r="A75" s="6">
        <v>0.69650000000000001</v>
      </c>
      <c r="B75" s="6">
        <v>1.2251670000000001E-3</v>
      </c>
      <c r="C75" s="10"/>
      <c r="J75">
        <f t="shared" si="2"/>
        <v>-8.5332881550000009E-4</v>
      </c>
      <c r="K75" s="10">
        <f t="shared" si="3"/>
        <v>60.204766584766588</v>
      </c>
    </row>
    <row r="76" spans="1:11" x14ac:dyDescent="0.25">
      <c r="A76" s="6">
        <v>0.72</v>
      </c>
      <c r="B76" s="6">
        <v>1.3782309999999999E-3</v>
      </c>
      <c r="C76" s="10"/>
      <c r="J76">
        <f t="shared" si="2"/>
        <v>-9.9232631999999999E-4</v>
      </c>
      <c r="K76" s="10">
        <f t="shared" si="3"/>
        <v>67.726339066339065</v>
      </c>
    </row>
    <row r="77" spans="1:11" x14ac:dyDescent="0.25">
      <c r="A77" s="6">
        <v>0.74350000000000005</v>
      </c>
      <c r="B77" s="6">
        <v>1.5349269999999999E-3</v>
      </c>
      <c r="C77" s="10"/>
      <c r="J77">
        <f t="shared" si="2"/>
        <v>-1.1412182245E-3</v>
      </c>
      <c r="K77" s="10">
        <f t="shared" si="3"/>
        <v>75.426388206388197</v>
      </c>
    </row>
    <row r="78" spans="1:11" x14ac:dyDescent="0.25">
      <c r="A78" s="6">
        <v>0.76649999999999996</v>
      </c>
      <c r="B78" s="6">
        <v>1.6937E-3</v>
      </c>
      <c r="C78" s="10"/>
      <c r="J78">
        <f t="shared" si="2"/>
        <v>-1.29822105E-3</v>
      </c>
      <c r="K78" s="10">
        <f t="shared" si="3"/>
        <v>83.22850122850123</v>
      </c>
    </row>
    <row r="79" spans="1:11" x14ac:dyDescent="0.25">
      <c r="A79" s="6">
        <v>0.79</v>
      </c>
      <c r="B79" s="6">
        <v>1.85848E-3</v>
      </c>
      <c r="C79" s="10"/>
      <c r="J79">
        <f t="shared" si="2"/>
        <v>-1.4681992000000002E-3</v>
      </c>
      <c r="K79" s="10">
        <f t="shared" si="3"/>
        <v>91.325798525798533</v>
      </c>
    </row>
    <row r="80" spans="1:11" x14ac:dyDescent="0.25">
      <c r="A80" s="6">
        <v>0.8135</v>
      </c>
      <c r="B80" s="6">
        <v>2.0267140000000002E-3</v>
      </c>
      <c r="C80" s="10"/>
      <c r="J80">
        <f t="shared" si="2"/>
        <v>-1.6487318390000002E-3</v>
      </c>
      <c r="K80" s="10">
        <f t="shared" si="3"/>
        <v>99.592825552825559</v>
      </c>
    </row>
    <row r="81" spans="1:11" x14ac:dyDescent="0.25">
      <c r="A81" s="6">
        <v>0.83650000000000002</v>
      </c>
      <c r="B81" s="6">
        <v>2.195186E-3</v>
      </c>
      <c r="C81" s="10"/>
      <c r="J81">
        <f t="shared" si="2"/>
        <v>-1.8362730890000001E-3</v>
      </c>
      <c r="K81" s="10">
        <f t="shared" si="3"/>
        <v>107.87154791154792</v>
      </c>
    </row>
    <row r="82" spans="1:11" x14ac:dyDescent="0.25">
      <c r="A82" s="6">
        <v>0.86</v>
      </c>
      <c r="B82" s="6">
        <v>2.3700679999999999E-3</v>
      </c>
      <c r="C82" s="10"/>
      <c r="J82">
        <f t="shared" si="2"/>
        <v>-2.0382584800000001E-3</v>
      </c>
      <c r="K82" s="10">
        <f t="shared" si="3"/>
        <v>116.46525798525798</v>
      </c>
    </row>
    <row r="83" spans="1:11" x14ac:dyDescent="0.25">
      <c r="A83" s="6">
        <v>0.88349999999999995</v>
      </c>
      <c r="B83" s="6">
        <v>2.5478330000000002E-3</v>
      </c>
      <c r="C83" s="10"/>
      <c r="J83">
        <f t="shared" si="2"/>
        <v>-2.2510104555E-3</v>
      </c>
      <c r="K83" s="10">
        <f t="shared" si="3"/>
        <v>125.20063882063883</v>
      </c>
    </row>
    <row r="84" spans="1:11" x14ac:dyDescent="0.25">
      <c r="A84" s="6">
        <v>0.90649999999999997</v>
      </c>
      <c r="B84" s="6">
        <v>2.7267039999999999E-3</v>
      </c>
      <c r="C84" s="10"/>
      <c r="J84">
        <f t="shared" si="2"/>
        <v>-2.4717571759999999E-3</v>
      </c>
      <c r="K84" s="10">
        <f t="shared" si="3"/>
        <v>133.99036855036854</v>
      </c>
    </row>
    <row r="85" spans="1:11" x14ac:dyDescent="0.25">
      <c r="A85" s="6">
        <v>0.93</v>
      </c>
      <c r="B85" s="6">
        <v>2.9101589999999998E-3</v>
      </c>
      <c r="C85" s="10"/>
      <c r="J85">
        <f t="shared" si="2"/>
        <v>-2.7064478699999998E-3</v>
      </c>
      <c r="K85" s="10">
        <f t="shared" si="3"/>
        <v>143.00535626535626</v>
      </c>
    </row>
    <row r="86" spans="1:11" x14ac:dyDescent="0.25">
      <c r="A86" s="6">
        <v>0.95350000000000001</v>
      </c>
      <c r="B86" s="6">
        <v>3.0987879999999999E-3</v>
      </c>
      <c r="C86" s="10"/>
      <c r="J86">
        <f t="shared" si="2"/>
        <v>-2.9546943579999998E-3</v>
      </c>
      <c r="K86" s="10">
        <f t="shared" si="3"/>
        <v>152.27459459459459</v>
      </c>
    </row>
    <row r="87" spans="1:11" x14ac:dyDescent="0.25">
      <c r="A87" s="6">
        <v>0.97650000000000003</v>
      </c>
      <c r="B87" s="6">
        <v>3.2864930000000001E-3</v>
      </c>
      <c r="C87" s="10"/>
      <c r="J87">
        <f t="shared" si="2"/>
        <v>-3.2092604145000001E-3</v>
      </c>
      <c r="K87" s="10">
        <f t="shared" si="3"/>
        <v>161.49842751842752</v>
      </c>
    </row>
    <row r="88" spans="1:11" x14ac:dyDescent="0.25">
      <c r="A88" s="6">
        <v>1</v>
      </c>
      <c r="B88" s="6">
        <v>3.4791129999999998E-3</v>
      </c>
      <c r="C88" s="10"/>
      <c r="J88">
        <f t="shared" si="2"/>
        <v>-3.4791129999999998E-3</v>
      </c>
      <c r="K88" s="10">
        <f t="shared" si="3"/>
        <v>170.96378378378378</v>
      </c>
    </row>
    <row r="89" spans="1:11" x14ac:dyDescent="0.25">
      <c r="A89" s="6">
        <v>1</v>
      </c>
      <c r="B89" s="6">
        <v>3.4866519999999998E-3</v>
      </c>
      <c r="C89" s="10"/>
      <c r="J89">
        <f t="shared" si="2"/>
        <v>-3.4866519999999998E-3</v>
      </c>
      <c r="K89" s="10">
        <f t="shared" si="3"/>
        <v>171.33425061425061</v>
      </c>
    </row>
    <row r="90" spans="1:11" x14ac:dyDescent="0.25">
      <c r="A90" s="6">
        <v>0.97650000000000003</v>
      </c>
      <c r="B90" s="6">
        <v>3.300468E-3</v>
      </c>
      <c r="C90" s="10"/>
      <c r="J90">
        <f t="shared" si="2"/>
        <v>-3.2229070020000001E-3</v>
      </c>
      <c r="K90" s="10">
        <f t="shared" si="3"/>
        <v>162.18515970515969</v>
      </c>
    </row>
    <row r="91" spans="1:11" x14ac:dyDescent="0.25">
      <c r="A91" s="6">
        <v>0.95350000000000001</v>
      </c>
      <c r="B91" s="6">
        <v>3.116888E-3</v>
      </c>
      <c r="C91" s="10"/>
      <c r="J91">
        <f t="shared" si="2"/>
        <v>-2.9719527080000001E-3</v>
      </c>
      <c r="K91" s="10">
        <f t="shared" si="3"/>
        <v>153.16402948402947</v>
      </c>
    </row>
    <row r="92" spans="1:11" x14ac:dyDescent="0.25">
      <c r="A92" s="6">
        <v>0.93</v>
      </c>
      <c r="B92" s="6">
        <v>2.928688E-3</v>
      </c>
      <c r="C92" s="10"/>
      <c r="J92">
        <f t="shared" si="2"/>
        <v>-2.7236798400000002E-3</v>
      </c>
      <c r="K92" s="10">
        <f t="shared" si="3"/>
        <v>143.91587223587226</v>
      </c>
    </row>
    <row r="93" spans="1:11" x14ac:dyDescent="0.25">
      <c r="A93" s="6">
        <v>0.90649999999999997</v>
      </c>
      <c r="B93" s="6">
        <v>2.741903E-3</v>
      </c>
      <c r="C93" s="10"/>
      <c r="J93">
        <f t="shared" si="2"/>
        <v>-2.4855350695E-3</v>
      </c>
      <c r="K93" s="10">
        <f t="shared" si="3"/>
        <v>134.73724815724813</v>
      </c>
    </row>
    <row r="94" spans="1:11" x14ac:dyDescent="0.25">
      <c r="A94" s="6">
        <v>0.88349999999999995</v>
      </c>
      <c r="B94" s="6">
        <v>2.557953E-3</v>
      </c>
      <c r="C94" s="10"/>
      <c r="J94">
        <f t="shared" si="2"/>
        <v>-2.2599514754999997E-3</v>
      </c>
      <c r="K94" s="10">
        <f t="shared" si="3"/>
        <v>125.69793611793611</v>
      </c>
    </row>
    <row r="95" spans="1:11" x14ac:dyDescent="0.25">
      <c r="A95" s="6">
        <v>0.86</v>
      </c>
      <c r="B95" s="6">
        <v>2.3736230000000001E-3</v>
      </c>
      <c r="C95" s="10"/>
      <c r="J95">
        <f t="shared" si="2"/>
        <v>-2.0413157800000001E-3</v>
      </c>
      <c r="K95" s="10">
        <f t="shared" si="3"/>
        <v>116.63995085995087</v>
      </c>
    </row>
    <row r="96" spans="1:11" x14ac:dyDescent="0.25">
      <c r="A96" s="6">
        <v>0.83650000000000002</v>
      </c>
      <c r="B96" s="6">
        <v>2.1915429999999998E-3</v>
      </c>
      <c r="C96" s="10"/>
      <c r="J96">
        <f t="shared" si="2"/>
        <v>-1.8332257194999999E-3</v>
      </c>
      <c r="K96" s="10">
        <f t="shared" si="3"/>
        <v>107.6925307125307</v>
      </c>
    </row>
    <row r="97" spans="1:11" x14ac:dyDescent="0.25">
      <c r="A97" s="6">
        <v>0.8135</v>
      </c>
      <c r="B97" s="6">
        <v>2.0143169999999998E-3</v>
      </c>
      <c r="C97" s="10"/>
      <c r="J97">
        <f t="shared" si="2"/>
        <v>-1.6386468794999999E-3</v>
      </c>
      <c r="K97" s="10">
        <f t="shared" si="3"/>
        <v>98.98363636363635</v>
      </c>
    </row>
    <row r="98" spans="1:11" x14ac:dyDescent="0.25">
      <c r="A98" s="6">
        <v>0.79</v>
      </c>
      <c r="B98" s="6">
        <v>1.8379830000000001E-3</v>
      </c>
      <c r="C98" s="10"/>
      <c r="J98">
        <f t="shared" si="2"/>
        <v>-1.4520065700000002E-3</v>
      </c>
      <c r="K98" s="10">
        <f t="shared" si="3"/>
        <v>90.31857493857494</v>
      </c>
    </row>
    <row r="99" spans="1:11" x14ac:dyDescent="0.25">
      <c r="A99" s="6">
        <v>0.76649999999999996</v>
      </c>
      <c r="B99" s="6">
        <v>1.664336E-3</v>
      </c>
      <c r="C99" s="10"/>
      <c r="J99">
        <f t="shared" si="2"/>
        <v>-1.2757135439999999E-3</v>
      </c>
      <c r="K99" s="10">
        <f t="shared" si="3"/>
        <v>81.785552825552827</v>
      </c>
    </row>
    <row r="100" spans="1:11" x14ac:dyDescent="0.25">
      <c r="A100" s="6">
        <v>0.74350000000000005</v>
      </c>
      <c r="B100" s="6">
        <v>1.497394E-3</v>
      </c>
      <c r="C100" s="10"/>
      <c r="J100">
        <f t="shared" si="2"/>
        <v>-1.113312439E-3</v>
      </c>
      <c r="K100" s="10">
        <f t="shared" si="3"/>
        <v>73.582014742014735</v>
      </c>
    </row>
    <row r="101" spans="1:11" x14ac:dyDescent="0.25">
      <c r="A101" s="6">
        <v>0.72</v>
      </c>
      <c r="B101" s="6">
        <v>1.3323759999999999E-3</v>
      </c>
      <c r="C101" s="10"/>
      <c r="J101">
        <f t="shared" si="2"/>
        <v>-9.5931071999999994E-4</v>
      </c>
      <c r="K101" s="10">
        <f t="shared" si="3"/>
        <v>65.473022113022111</v>
      </c>
    </row>
    <row r="102" spans="1:11" x14ac:dyDescent="0.25">
      <c r="A102" s="6">
        <v>0.69650000000000001</v>
      </c>
      <c r="B102" s="6">
        <v>1.172176E-3</v>
      </c>
      <c r="C102" s="10"/>
      <c r="J102">
        <f t="shared" si="2"/>
        <v>-8.1642058400000004E-4</v>
      </c>
      <c r="K102" s="10">
        <f t="shared" si="3"/>
        <v>57.600786240786249</v>
      </c>
    </row>
    <row r="103" spans="1:11" x14ac:dyDescent="0.25">
      <c r="A103" s="6">
        <v>0.67349999999999999</v>
      </c>
      <c r="B103" s="6">
        <v>1.0226580000000001E-3</v>
      </c>
      <c r="C103" s="10"/>
      <c r="J103">
        <f t="shared" si="2"/>
        <v>-6.8876016300000007E-4</v>
      </c>
      <c r="K103" s="10">
        <f t="shared" si="3"/>
        <v>50.253464373464375</v>
      </c>
    </row>
    <row r="104" spans="1:11" x14ac:dyDescent="0.25">
      <c r="A104" s="6">
        <v>0.65</v>
      </c>
      <c r="B104" s="6">
        <v>8.7173549999999995E-4</v>
      </c>
      <c r="C104" s="10"/>
      <c r="J104">
        <f t="shared" si="2"/>
        <v>-5.6662807500000004E-4</v>
      </c>
      <c r="K104" s="10">
        <f t="shared" si="3"/>
        <v>42.837125307125305</v>
      </c>
    </row>
    <row r="105" spans="1:11" x14ac:dyDescent="0.25">
      <c r="A105" s="6">
        <v>0.62649999999999995</v>
      </c>
      <c r="B105" s="6">
        <v>7.3027059999999997E-4</v>
      </c>
      <c r="C105" s="10"/>
      <c r="J105">
        <f t="shared" si="2"/>
        <v>-4.5751453089999992E-4</v>
      </c>
      <c r="K105" s="10">
        <f t="shared" si="3"/>
        <v>35.885533169533169</v>
      </c>
    </row>
    <row r="106" spans="1:11" x14ac:dyDescent="0.25">
      <c r="A106" s="6">
        <v>0.60350000000000004</v>
      </c>
      <c r="B106" s="6">
        <v>6.0248539999999996E-4</v>
      </c>
      <c r="C106" s="10"/>
      <c r="J106">
        <f t="shared" si="2"/>
        <v>-3.635999389E-4</v>
      </c>
      <c r="K106" s="10">
        <f t="shared" si="3"/>
        <v>29.60616216216216</v>
      </c>
    </row>
    <row r="107" spans="1:11" x14ac:dyDescent="0.25">
      <c r="A107" s="6">
        <v>0.57999999999999996</v>
      </c>
      <c r="B107" s="6">
        <v>4.7942820000000002E-4</v>
      </c>
      <c r="C107" s="10"/>
      <c r="J107">
        <f t="shared" si="2"/>
        <v>-2.7806835600000001E-4</v>
      </c>
      <c r="K107" s="10">
        <f t="shared" si="3"/>
        <v>23.55912530712531</v>
      </c>
    </row>
    <row r="108" spans="1:11" x14ac:dyDescent="0.25">
      <c r="A108" s="6">
        <v>0.55649999999999999</v>
      </c>
      <c r="B108" s="6">
        <v>3.6655699999999999E-4</v>
      </c>
      <c r="C108" s="10"/>
      <c r="J108">
        <f t="shared" si="2"/>
        <v>-2.039889705E-4</v>
      </c>
      <c r="K108" s="10">
        <f t="shared" si="3"/>
        <v>18.012628992628994</v>
      </c>
    </row>
    <row r="109" spans="1:11" x14ac:dyDescent="0.25">
      <c r="A109" s="6">
        <v>0.53349999999999997</v>
      </c>
      <c r="B109" s="6">
        <v>2.6607749999999999E-4</v>
      </c>
      <c r="C109" s="10"/>
      <c r="J109">
        <f t="shared" si="2"/>
        <v>-1.4195234624999998E-4</v>
      </c>
      <c r="K109" s="10">
        <f t="shared" si="3"/>
        <v>13.075061425061424</v>
      </c>
    </row>
    <row r="110" spans="1:11" x14ac:dyDescent="0.25">
      <c r="A110" s="6">
        <v>0.51</v>
      </c>
      <c r="B110" s="6">
        <v>1.762144E-4</v>
      </c>
      <c r="C110" s="10"/>
      <c r="J110">
        <f t="shared" si="2"/>
        <v>-8.9869343999999997E-5</v>
      </c>
      <c r="K110" s="10">
        <f t="shared" si="3"/>
        <v>8.6591842751842751</v>
      </c>
    </row>
    <row r="111" spans="1:11" x14ac:dyDescent="0.25">
      <c r="A111" s="6">
        <v>0.48649999999999999</v>
      </c>
      <c r="B111" s="6">
        <v>9.8417299999999997E-5</v>
      </c>
      <c r="C111" s="10"/>
      <c r="J111">
        <f t="shared" si="2"/>
        <v>-4.7880016449999995E-5</v>
      </c>
      <c r="K111" s="10">
        <f t="shared" si="3"/>
        <v>4.8362309582309582</v>
      </c>
    </row>
    <row r="112" spans="1:11" x14ac:dyDescent="0.25">
      <c r="A112" s="6">
        <v>0.46350000000000002</v>
      </c>
      <c r="B112" s="6">
        <v>3.469153E-5</v>
      </c>
      <c r="C112" s="10"/>
      <c r="J112">
        <f t="shared" si="2"/>
        <v>-1.6079524155000002E-5</v>
      </c>
      <c r="K112" s="10">
        <f t="shared" si="3"/>
        <v>1.7047434889434889</v>
      </c>
    </row>
    <row r="113" spans="1:11" x14ac:dyDescent="0.25">
      <c r="A113" s="6">
        <v>0.44</v>
      </c>
      <c r="B113" s="6">
        <v>-1.841536E-5</v>
      </c>
      <c r="C113" s="10"/>
      <c r="J113">
        <f t="shared" si="2"/>
        <v>8.1027583999999996E-6</v>
      </c>
      <c r="K113" s="10">
        <f t="shared" si="3"/>
        <v>-0.90493169533169548</v>
      </c>
    </row>
    <row r="114" spans="1:11" x14ac:dyDescent="0.25">
      <c r="A114" s="6">
        <v>0.41649999999999998</v>
      </c>
      <c r="B114" s="6">
        <v>-5.9911299999999997E-5</v>
      </c>
      <c r="C114" s="10"/>
      <c r="J114">
        <f t="shared" si="2"/>
        <v>2.4953056449999999E-5</v>
      </c>
      <c r="K114" s="10">
        <f t="shared" si="3"/>
        <v>-2.9440442260442259</v>
      </c>
    </row>
    <row r="115" spans="1:11" x14ac:dyDescent="0.25">
      <c r="A115" s="6">
        <v>0.39350000000000002</v>
      </c>
      <c r="B115" s="6">
        <v>-9.1884689999999997E-5</v>
      </c>
      <c r="C115" s="10"/>
      <c r="J115">
        <f t="shared" si="2"/>
        <v>3.6156625515000003E-5</v>
      </c>
      <c r="K115" s="10">
        <f t="shared" si="3"/>
        <v>-4.5152181818181818</v>
      </c>
    </row>
    <row r="116" spans="1:11" x14ac:dyDescent="0.25">
      <c r="A116" s="6">
        <v>0.37</v>
      </c>
      <c r="B116" s="6">
        <v>-1.152748E-4</v>
      </c>
      <c r="C116" s="10"/>
      <c r="J116">
        <f t="shared" si="2"/>
        <v>4.2651675999999998E-5</v>
      </c>
      <c r="K116" s="10">
        <f t="shared" si="3"/>
        <v>-5.6646093366093364</v>
      </c>
    </row>
    <row r="117" spans="1:11" x14ac:dyDescent="0.25">
      <c r="A117" s="6">
        <v>0.34649999999999997</v>
      </c>
      <c r="B117" s="6">
        <v>-1.3488080000000001E-4</v>
      </c>
      <c r="C117" s="10"/>
      <c r="J117">
        <f t="shared" si="2"/>
        <v>4.6736197200000003E-5</v>
      </c>
      <c r="K117" s="10">
        <f t="shared" si="3"/>
        <v>-6.628049140049141</v>
      </c>
    </row>
    <row r="118" spans="1:11" x14ac:dyDescent="0.25">
      <c r="A118" s="6">
        <v>0.32350000000000001</v>
      </c>
      <c r="B118" s="6">
        <v>-1.4872050000000001E-4</v>
      </c>
      <c r="C118" s="10"/>
      <c r="J118">
        <f t="shared" si="2"/>
        <v>4.8111081750000006E-5</v>
      </c>
      <c r="K118" s="10">
        <f t="shared" si="3"/>
        <v>-7.3081326781326785</v>
      </c>
    </row>
    <row r="119" spans="1:11" x14ac:dyDescent="0.25">
      <c r="A119" s="6">
        <v>0.3</v>
      </c>
      <c r="B119" s="6">
        <v>-1.6193800000000001E-4</v>
      </c>
      <c r="C119" s="10"/>
      <c r="J119">
        <f t="shared" si="2"/>
        <v>4.8581400000000002E-5</v>
      </c>
      <c r="K119" s="10">
        <f t="shared" si="3"/>
        <v>-7.9576412776412777</v>
      </c>
    </row>
    <row r="120" spans="1:11" x14ac:dyDescent="0.25">
      <c r="A120" s="6">
        <v>0.27650000000000002</v>
      </c>
      <c r="B120" s="6">
        <v>-1.7073690000000001E-4</v>
      </c>
      <c r="C120" s="10"/>
      <c r="J120">
        <f t="shared" si="2"/>
        <v>4.7208752850000005E-5</v>
      </c>
      <c r="K120" s="10">
        <f t="shared" si="3"/>
        <v>-8.3900196560196552</v>
      </c>
    </row>
    <row r="121" spans="1:11" x14ac:dyDescent="0.25">
      <c r="A121" s="6">
        <v>0.2535</v>
      </c>
      <c r="B121" s="6">
        <v>-1.8013999999999999E-4</v>
      </c>
      <c r="C121" s="10"/>
      <c r="J121">
        <f t="shared" si="2"/>
        <v>4.5665489999999998E-5</v>
      </c>
      <c r="K121" s="10">
        <f t="shared" si="3"/>
        <v>-8.8520884520884522</v>
      </c>
    </row>
    <row r="122" spans="1:11" x14ac:dyDescent="0.25">
      <c r="A122" s="6">
        <v>0.23</v>
      </c>
      <c r="B122" s="6">
        <v>-1.8921620000000001E-4</v>
      </c>
      <c r="C122" s="10"/>
      <c r="J122">
        <f t="shared" si="2"/>
        <v>4.3519726000000007E-5</v>
      </c>
      <c r="K122" s="10">
        <f t="shared" si="3"/>
        <v>-9.2980933660933669</v>
      </c>
    </row>
    <row r="123" spans="1:11" x14ac:dyDescent="0.25">
      <c r="A123" s="6">
        <v>0.20649999999999999</v>
      </c>
      <c r="B123" s="6">
        <v>-1.9574969999999999E-4</v>
      </c>
      <c r="C123" s="10"/>
      <c r="J123">
        <f t="shared" si="2"/>
        <v>4.0422313049999999E-5</v>
      </c>
      <c r="K123" s="10">
        <f t="shared" si="3"/>
        <v>-9.6191498771498765</v>
      </c>
    </row>
    <row r="124" spans="1:11" x14ac:dyDescent="0.25">
      <c r="A124" s="6">
        <v>0.1835</v>
      </c>
      <c r="B124" s="6">
        <v>-2.027334E-4</v>
      </c>
      <c r="C124" s="10"/>
      <c r="J124">
        <f t="shared" si="2"/>
        <v>3.7201578899999997E-5</v>
      </c>
      <c r="K124" s="10">
        <f t="shared" si="3"/>
        <v>-9.9623292383292394</v>
      </c>
    </row>
    <row r="125" spans="1:11" x14ac:dyDescent="0.25">
      <c r="A125" s="6">
        <v>0.16</v>
      </c>
      <c r="B125" s="6">
        <v>-2.0922019999999999E-4</v>
      </c>
      <c r="C125" s="10"/>
      <c r="J125">
        <f t="shared" si="2"/>
        <v>3.3475232000000002E-5</v>
      </c>
      <c r="K125" s="10">
        <f t="shared" si="3"/>
        <v>-10.281090909090908</v>
      </c>
    </row>
    <row r="126" spans="1:11" x14ac:dyDescent="0.25">
      <c r="A126" s="6">
        <v>0.13650000000000001</v>
      </c>
      <c r="B126" s="6">
        <v>-2.1542490000000001E-4</v>
      </c>
      <c r="C126" s="10"/>
      <c r="J126">
        <f t="shared" si="2"/>
        <v>2.9405498850000005E-5</v>
      </c>
      <c r="K126" s="10">
        <f t="shared" si="3"/>
        <v>-10.585990171990172</v>
      </c>
    </row>
    <row r="127" spans="1:11" x14ac:dyDescent="0.25">
      <c r="A127" s="6">
        <v>0.1135</v>
      </c>
      <c r="B127" s="6">
        <v>-2.2240350000000001E-4</v>
      </c>
      <c r="C127" s="10"/>
      <c r="J127">
        <f t="shared" si="2"/>
        <v>2.5242797250000002E-5</v>
      </c>
      <c r="K127" s="10">
        <f t="shared" si="3"/>
        <v>-10.928918918918919</v>
      </c>
    </row>
    <row r="128" spans="1:11" x14ac:dyDescent="0.25">
      <c r="A128" s="6">
        <v>0.09</v>
      </c>
      <c r="B128" s="6">
        <v>-2.2763509999999999E-4</v>
      </c>
      <c r="C128" s="10"/>
      <c r="J128">
        <f t="shared" si="2"/>
        <v>2.0487158999999997E-5</v>
      </c>
      <c r="K128" s="10">
        <f t="shared" si="3"/>
        <v>-11.185999999999998</v>
      </c>
    </row>
    <row r="129" spans="1:11" x14ac:dyDescent="0.25">
      <c r="A129" s="6">
        <v>6.6500000000000004E-2</v>
      </c>
      <c r="B129" s="6">
        <v>-2.3343929999999999E-4</v>
      </c>
      <c r="C129" s="10"/>
      <c r="J129">
        <f t="shared" si="2"/>
        <v>1.552371345E-5</v>
      </c>
      <c r="K129" s="10">
        <f t="shared" si="3"/>
        <v>-11.471218673218672</v>
      </c>
    </row>
    <row r="130" spans="1:11" x14ac:dyDescent="0.25">
      <c r="A130" s="6">
        <v>4.3499999999999997E-2</v>
      </c>
      <c r="B130" s="6">
        <v>-2.388763E-4</v>
      </c>
      <c r="C130" s="10"/>
      <c r="J130">
        <f t="shared" si="2"/>
        <v>1.0391119049999999E-5</v>
      </c>
      <c r="K130" s="10">
        <f t="shared" si="3"/>
        <v>-11.738393120393122</v>
      </c>
    </row>
    <row r="131" spans="1:11" x14ac:dyDescent="0.25">
      <c r="A131" s="6">
        <v>0.02</v>
      </c>
      <c r="B131" s="6">
        <v>-2.440624E-4</v>
      </c>
      <c r="C131" s="10"/>
      <c r="J131">
        <f t="shared" si="2"/>
        <v>4.8812480000000004E-6</v>
      </c>
      <c r="K131" s="10">
        <f t="shared" si="3"/>
        <v>-11.993238329238329</v>
      </c>
    </row>
    <row r="132" spans="1:11" x14ac:dyDescent="0.25">
      <c r="A132" s="6">
        <v>-3.5000000000000001E-3</v>
      </c>
      <c r="B132" s="6">
        <v>-2.4970450000000001E-4</v>
      </c>
      <c r="C132" s="10"/>
      <c r="J132">
        <f t="shared" si="2"/>
        <v>-8.7396575000000008E-7</v>
      </c>
      <c r="K132" s="10">
        <f t="shared" si="3"/>
        <v>-12.270491400491402</v>
      </c>
    </row>
    <row r="133" spans="1:11" x14ac:dyDescent="0.25">
      <c r="C133" s="10"/>
      <c r="J133">
        <f t="shared" si="2"/>
        <v>0</v>
      </c>
      <c r="K133" s="10">
        <f t="shared" si="3"/>
        <v>0</v>
      </c>
    </row>
    <row r="134" spans="1:11" x14ac:dyDescent="0.25">
      <c r="C134" s="10"/>
      <c r="J134">
        <f t="shared" si="2"/>
        <v>0</v>
      </c>
      <c r="K134" s="10">
        <f t="shared" si="3"/>
        <v>0</v>
      </c>
    </row>
    <row r="135" spans="1:11" x14ac:dyDescent="0.25">
      <c r="C135" s="10"/>
      <c r="J135">
        <f t="shared" si="2"/>
        <v>0</v>
      </c>
      <c r="K135" s="10">
        <f t="shared" si="3"/>
        <v>0</v>
      </c>
    </row>
    <row r="136" spans="1:11" x14ac:dyDescent="0.25">
      <c r="C136" s="10"/>
      <c r="J136">
        <f t="shared" si="2"/>
        <v>0</v>
      </c>
      <c r="K136" s="10">
        <f t="shared" si="3"/>
        <v>0</v>
      </c>
    </row>
    <row r="137" spans="1:11" x14ac:dyDescent="0.25">
      <c r="C137" s="10"/>
      <c r="J137">
        <f t="shared" si="2"/>
        <v>0</v>
      </c>
      <c r="K137" s="10">
        <f t="shared" si="3"/>
        <v>0</v>
      </c>
    </row>
    <row r="138" spans="1:11" x14ac:dyDescent="0.25">
      <c r="C138" s="10"/>
      <c r="J138">
        <f t="shared" ref="J138:J201" si="4">-(B138*A138)</f>
        <v>0</v>
      </c>
      <c r="K138" s="10">
        <f t="shared" ref="K138:K201" si="5">B138*1000/$D$7</f>
        <v>0</v>
      </c>
    </row>
    <row r="139" spans="1:11" x14ac:dyDescent="0.25">
      <c r="C139" s="10"/>
      <c r="J139">
        <f t="shared" si="4"/>
        <v>0</v>
      </c>
      <c r="K139" s="10">
        <f t="shared" si="5"/>
        <v>0</v>
      </c>
    </row>
    <row r="140" spans="1:11" x14ac:dyDescent="0.25">
      <c r="C140" s="10"/>
      <c r="J140">
        <f t="shared" si="4"/>
        <v>0</v>
      </c>
      <c r="K140" s="10">
        <f t="shared" si="5"/>
        <v>0</v>
      </c>
    </row>
    <row r="141" spans="1:11" x14ac:dyDescent="0.25">
      <c r="C141" s="10"/>
      <c r="J141">
        <f t="shared" si="4"/>
        <v>0</v>
      </c>
      <c r="K141" s="10">
        <f t="shared" si="5"/>
        <v>0</v>
      </c>
    </row>
    <row r="142" spans="1:11" x14ac:dyDescent="0.25">
      <c r="C142" s="10"/>
      <c r="J142">
        <f t="shared" si="4"/>
        <v>0</v>
      </c>
      <c r="K142" s="10">
        <f t="shared" si="5"/>
        <v>0</v>
      </c>
    </row>
    <row r="143" spans="1:11" x14ac:dyDescent="0.25">
      <c r="C143" s="10"/>
      <c r="J143">
        <f t="shared" si="4"/>
        <v>0</v>
      </c>
      <c r="K143" s="10">
        <f t="shared" si="5"/>
        <v>0</v>
      </c>
    </row>
    <row r="144" spans="1:11" x14ac:dyDescent="0.25">
      <c r="C144" s="10"/>
      <c r="J144">
        <f t="shared" si="4"/>
        <v>0</v>
      </c>
      <c r="K144" s="10">
        <f t="shared" si="5"/>
        <v>0</v>
      </c>
    </row>
    <row r="145" spans="3:11" x14ac:dyDescent="0.25">
      <c r="C145" s="10"/>
      <c r="J145">
        <f t="shared" si="4"/>
        <v>0</v>
      </c>
      <c r="K145" s="10">
        <f t="shared" si="5"/>
        <v>0</v>
      </c>
    </row>
    <row r="146" spans="3:11" x14ac:dyDescent="0.25">
      <c r="C146" s="10"/>
      <c r="J146">
        <f t="shared" si="4"/>
        <v>0</v>
      </c>
      <c r="K146" s="10">
        <f t="shared" si="5"/>
        <v>0</v>
      </c>
    </row>
    <row r="147" spans="3:11" x14ac:dyDescent="0.25">
      <c r="C147" s="10"/>
      <c r="J147">
        <f t="shared" si="4"/>
        <v>0</v>
      </c>
      <c r="K147" s="10">
        <f t="shared" si="5"/>
        <v>0</v>
      </c>
    </row>
    <row r="148" spans="3:11" x14ac:dyDescent="0.25">
      <c r="C148" s="10"/>
      <c r="J148">
        <f t="shared" si="4"/>
        <v>0</v>
      </c>
      <c r="K148" s="10">
        <f t="shared" si="5"/>
        <v>0</v>
      </c>
    </row>
    <row r="149" spans="3:11" x14ac:dyDescent="0.25">
      <c r="C149" s="10"/>
      <c r="J149">
        <f t="shared" si="4"/>
        <v>0</v>
      </c>
      <c r="K149" s="10">
        <f t="shared" si="5"/>
        <v>0</v>
      </c>
    </row>
    <row r="150" spans="3:11" x14ac:dyDescent="0.25">
      <c r="C150" s="10"/>
      <c r="J150">
        <f t="shared" si="4"/>
        <v>0</v>
      </c>
      <c r="K150" s="10">
        <f t="shared" si="5"/>
        <v>0</v>
      </c>
    </row>
    <row r="151" spans="3:11" x14ac:dyDescent="0.25">
      <c r="C151" s="10"/>
      <c r="J151">
        <f t="shared" si="4"/>
        <v>0</v>
      </c>
      <c r="K151" s="10">
        <f t="shared" si="5"/>
        <v>0</v>
      </c>
    </row>
    <row r="152" spans="3:11" x14ac:dyDescent="0.25">
      <c r="C152" s="10"/>
      <c r="J152">
        <f t="shared" si="4"/>
        <v>0</v>
      </c>
      <c r="K152" s="10">
        <f t="shared" si="5"/>
        <v>0</v>
      </c>
    </row>
    <row r="153" spans="3:11" x14ac:dyDescent="0.25">
      <c r="C153" s="10"/>
      <c r="J153">
        <f t="shared" si="4"/>
        <v>0</v>
      </c>
      <c r="K153" s="10">
        <f t="shared" si="5"/>
        <v>0</v>
      </c>
    </row>
    <row r="154" spans="3:11" x14ac:dyDescent="0.25">
      <c r="C154" s="10"/>
      <c r="J154">
        <f t="shared" si="4"/>
        <v>0</v>
      </c>
      <c r="K154" s="10">
        <f t="shared" si="5"/>
        <v>0</v>
      </c>
    </row>
    <row r="155" spans="3:11" x14ac:dyDescent="0.25">
      <c r="C155" s="10"/>
      <c r="J155">
        <f t="shared" si="4"/>
        <v>0</v>
      </c>
      <c r="K155" s="10">
        <f t="shared" si="5"/>
        <v>0</v>
      </c>
    </row>
    <row r="156" spans="3:11" x14ac:dyDescent="0.25">
      <c r="C156" s="10"/>
      <c r="J156">
        <f t="shared" si="4"/>
        <v>0</v>
      </c>
      <c r="K156" s="10">
        <f t="shared" si="5"/>
        <v>0</v>
      </c>
    </row>
    <row r="157" spans="3:11" x14ac:dyDescent="0.25">
      <c r="C157" s="10"/>
      <c r="J157">
        <f t="shared" si="4"/>
        <v>0</v>
      </c>
      <c r="K157" s="10">
        <f t="shared" si="5"/>
        <v>0</v>
      </c>
    </row>
    <row r="158" spans="3:11" x14ac:dyDescent="0.25">
      <c r="C158" s="10"/>
      <c r="J158">
        <f t="shared" si="4"/>
        <v>0</v>
      </c>
      <c r="K158" s="10">
        <f t="shared" si="5"/>
        <v>0</v>
      </c>
    </row>
    <row r="159" spans="3:11" x14ac:dyDescent="0.25">
      <c r="C159" s="10"/>
      <c r="J159">
        <f t="shared" si="4"/>
        <v>0</v>
      </c>
      <c r="K159" s="10">
        <f t="shared" si="5"/>
        <v>0</v>
      </c>
    </row>
    <row r="160" spans="3:11" x14ac:dyDescent="0.25">
      <c r="C160" s="10"/>
      <c r="J160">
        <f t="shared" si="4"/>
        <v>0</v>
      </c>
      <c r="K160" s="10">
        <f t="shared" si="5"/>
        <v>0</v>
      </c>
    </row>
    <row r="161" spans="3:11" x14ac:dyDescent="0.25">
      <c r="C161" s="10"/>
      <c r="J161">
        <f t="shared" si="4"/>
        <v>0</v>
      </c>
      <c r="K161" s="10">
        <f t="shared" si="5"/>
        <v>0</v>
      </c>
    </row>
    <row r="162" spans="3:11" x14ac:dyDescent="0.25">
      <c r="C162" s="10"/>
      <c r="J162">
        <f t="shared" si="4"/>
        <v>0</v>
      </c>
      <c r="K162" s="10">
        <f t="shared" si="5"/>
        <v>0</v>
      </c>
    </row>
    <row r="163" spans="3:11" x14ac:dyDescent="0.25">
      <c r="C163" s="10"/>
      <c r="J163">
        <f t="shared" si="4"/>
        <v>0</v>
      </c>
      <c r="K163" s="10">
        <f t="shared" si="5"/>
        <v>0</v>
      </c>
    </row>
    <row r="164" spans="3:11" x14ac:dyDescent="0.25">
      <c r="C164" s="10"/>
      <c r="J164">
        <f t="shared" si="4"/>
        <v>0</v>
      </c>
      <c r="K164" s="10">
        <f t="shared" si="5"/>
        <v>0</v>
      </c>
    </row>
    <row r="165" spans="3:11" x14ac:dyDescent="0.25">
      <c r="C165" s="10"/>
      <c r="J165">
        <f t="shared" si="4"/>
        <v>0</v>
      </c>
      <c r="K165" s="10">
        <f t="shared" si="5"/>
        <v>0</v>
      </c>
    </row>
    <row r="166" spans="3:11" x14ac:dyDescent="0.25">
      <c r="C166" s="10"/>
      <c r="J166">
        <f t="shared" si="4"/>
        <v>0</v>
      </c>
      <c r="K166" s="10">
        <f t="shared" si="5"/>
        <v>0</v>
      </c>
    </row>
    <row r="167" spans="3:11" x14ac:dyDescent="0.25">
      <c r="C167" s="10"/>
      <c r="J167">
        <f t="shared" si="4"/>
        <v>0</v>
      </c>
      <c r="K167" s="10">
        <f t="shared" si="5"/>
        <v>0</v>
      </c>
    </row>
    <row r="168" spans="3:11" x14ac:dyDescent="0.25">
      <c r="C168" s="10"/>
      <c r="J168">
        <f t="shared" si="4"/>
        <v>0</v>
      </c>
      <c r="K168" s="10">
        <f t="shared" si="5"/>
        <v>0</v>
      </c>
    </row>
    <row r="169" spans="3:11" x14ac:dyDescent="0.25">
      <c r="C169" s="10"/>
      <c r="J169">
        <f t="shared" si="4"/>
        <v>0</v>
      </c>
      <c r="K169" s="10">
        <f t="shared" si="5"/>
        <v>0</v>
      </c>
    </row>
    <row r="170" spans="3:11" x14ac:dyDescent="0.25">
      <c r="C170" s="10"/>
      <c r="J170">
        <f t="shared" si="4"/>
        <v>0</v>
      </c>
      <c r="K170" s="10">
        <f t="shared" si="5"/>
        <v>0</v>
      </c>
    </row>
    <row r="171" spans="3:11" x14ac:dyDescent="0.25">
      <c r="C171" s="10"/>
      <c r="J171">
        <f t="shared" si="4"/>
        <v>0</v>
      </c>
      <c r="K171" s="10">
        <f t="shared" si="5"/>
        <v>0</v>
      </c>
    </row>
    <row r="172" spans="3:11" x14ac:dyDescent="0.25">
      <c r="C172" s="10"/>
      <c r="J172">
        <f t="shared" si="4"/>
        <v>0</v>
      </c>
      <c r="K172" s="10">
        <f t="shared" si="5"/>
        <v>0</v>
      </c>
    </row>
    <row r="173" spans="3:11" x14ac:dyDescent="0.25">
      <c r="C173" s="10"/>
      <c r="J173">
        <f t="shared" si="4"/>
        <v>0</v>
      </c>
      <c r="K173" s="10">
        <f t="shared" si="5"/>
        <v>0</v>
      </c>
    </row>
    <row r="174" spans="3:11" x14ac:dyDescent="0.25">
      <c r="C174" s="10"/>
      <c r="J174">
        <f t="shared" si="4"/>
        <v>0</v>
      </c>
      <c r="K174" s="10">
        <f t="shared" si="5"/>
        <v>0</v>
      </c>
    </row>
    <row r="175" spans="3:11" x14ac:dyDescent="0.25">
      <c r="C175" s="10"/>
      <c r="J175">
        <f t="shared" si="4"/>
        <v>0</v>
      </c>
      <c r="K175" s="10">
        <f t="shared" si="5"/>
        <v>0</v>
      </c>
    </row>
    <row r="176" spans="3:11" x14ac:dyDescent="0.25">
      <c r="C176" s="10"/>
      <c r="J176">
        <f t="shared" si="4"/>
        <v>0</v>
      </c>
      <c r="K176" s="10">
        <f t="shared" si="5"/>
        <v>0</v>
      </c>
    </row>
    <row r="177" spans="3:11" x14ac:dyDescent="0.25">
      <c r="C177" s="10"/>
      <c r="J177">
        <f t="shared" si="4"/>
        <v>0</v>
      </c>
      <c r="K177" s="10">
        <f t="shared" si="5"/>
        <v>0</v>
      </c>
    </row>
    <row r="178" spans="3:11" x14ac:dyDescent="0.25">
      <c r="C178" s="10"/>
      <c r="J178">
        <f t="shared" si="4"/>
        <v>0</v>
      </c>
      <c r="K178" s="10">
        <f t="shared" si="5"/>
        <v>0</v>
      </c>
    </row>
    <row r="179" spans="3:11" x14ac:dyDescent="0.25">
      <c r="C179" s="10"/>
      <c r="J179">
        <f t="shared" si="4"/>
        <v>0</v>
      </c>
      <c r="K179" s="10">
        <f t="shared" si="5"/>
        <v>0</v>
      </c>
    </row>
    <row r="180" spans="3:11" x14ac:dyDescent="0.25">
      <c r="C180" s="10"/>
      <c r="J180">
        <f t="shared" si="4"/>
        <v>0</v>
      </c>
      <c r="K180" s="10">
        <f t="shared" si="5"/>
        <v>0</v>
      </c>
    </row>
    <row r="181" spans="3:11" x14ac:dyDescent="0.25">
      <c r="C181" s="10"/>
      <c r="J181">
        <f t="shared" si="4"/>
        <v>0</v>
      </c>
      <c r="K181" s="10">
        <f t="shared" si="5"/>
        <v>0</v>
      </c>
    </row>
    <row r="182" spans="3:11" x14ac:dyDescent="0.25">
      <c r="C182" s="10"/>
      <c r="J182">
        <f t="shared" si="4"/>
        <v>0</v>
      </c>
      <c r="K182" s="10">
        <f t="shared" si="5"/>
        <v>0</v>
      </c>
    </row>
    <row r="183" spans="3:11" x14ac:dyDescent="0.25">
      <c r="C183" s="10"/>
      <c r="J183">
        <f t="shared" si="4"/>
        <v>0</v>
      </c>
      <c r="K183" s="10">
        <f t="shared" si="5"/>
        <v>0</v>
      </c>
    </row>
    <row r="184" spans="3:11" x14ac:dyDescent="0.25">
      <c r="C184" s="10"/>
      <c r="J184">
        <f t="shared" si="4"/>
        <v>0</v>
      </c>
      <c r="K184" s="10">
        <f t="shared" si="5"/>
        <v>0</v>
      </c>
    </row>
    <row r="185" spans="3:11" x14ac:dyDescent="0.25">
      <c r="C185" s="10"/>
      <c r="J185">
        <f t="shared" si="4"/>
        <v>0</v>
      </c>
      <c r="K185" s="10">
        <f t="shared" si="5"/>
        <v>0</v>
      </c>
    </row>
    <row r="186" spans="3:11" x14ac:dyDescent="0.25">
      <c r="C186" s="10"/>
      <c r="J186">
        <f t="shared" si="4"/>
        <v>0</v>
      </c>
      <c r="K186" s="10">
        <f t="shared" si="5"/>
        <v>0</v>
      </c>
    </row>
    <row r="187" spans="3:11" x14ac:dyDescent="0.25">
      <c r="C187" s="10"/>
      <c r="J187">
        <f t="shared" si="4"/>
        <v>0</v>
      </c>
      <c r="K187" s="10">
        <f t="shared" si="5"/>
        <v>0</v>
      </c>
    </row>
    <row r="188" spans="3:11" x14ac:dyDescent="0.25">
      <c r="C188" s="10"/>
      <c r="J188">
        <f t="shared" si="4"/>
        <v>0</v>
      </c>
      <c r="K188" s="10">
        <f t="shared" si="5"/>
        <v>0</v>
      </c>
    </row>
    <row r="189" spans="3:11" x14ac:dyDescent="0.25">
      <c r="C189" s="10"/>
      <c r="J189">
        <f t="shared" si="4"/>
        <v>0</v>
      </c>
      <c r="K189" s="10">
        <f t="shared" si="5"/>
        <v>0</v>
      </c>
    </row>
    <row r="190" spans="3:11" x14ac:dyDescent="0.25">
      <c r="C190" s="10"/>
      <c r="J190">
        <f t="shared" si="4"/>
        <v>0</v>
      </c>
      <c r="K190" s="10">
        <f t="shared" si="5"/>
        <v>0</v>
      </c>
    </row>
    <row r="191" spans="3:11" x14ac:dyDescent="0.25">
      <c r="C191" s="10"/>
      <c r="J191">
        <f t="shared" si="4"/>
        <v>0</v>
      </c>
      <c r="K191" s="10">
        <f t="shared" si="5"/>
        <v>0</v>
      </c>
    </row>
    <row r="192" spans="3:11" x14ac:dyDescent="0.25">
      <c r="C192" s="10"/>
      <c r="J192">
        <f t="shared" si="4"/>
        <v>0</v>
      </c>
      <c r="K192" s="10">
        <f t="shared" si="5"/>
        <v>0</v>
      </c>
    </row>
    <row r="193" spans="3:11" x14ac:dyDescent="0.25">
      <c r="C193" s="10"/>
      <c r="J193">
        <f t="shared" si="4"/>
        <v>0</v>
      </c>
      <c r="K193" s="10">
        <f t="shared" si="5"/>
        <v>0</v>
      </c>
    </row>
    <row r="194" spans="3:11" x14ac:dyDescent="0.25">
      <c r="C194" s="10"/>
      <c r="J194">
        <f t="shared" si="4"/>
        <v>0</v>
      </c>
      <c r="K194" s="10">
        <f t="shared" si="5"/>
        <v>0</v>
      </c>
    </row>
    <row r="195" spans="3:11" x14ac:dyDescent="0.25">
      <c r="C195" s="10"/>
      <c r="J195">
        <f t="shared" si="4"/>
        <v>0</v>
      </c>
      <c r="K195" s="10">
        <f t="shared" si="5"/>
        <v>0</v>
      </c>
    </row>
    <row r="196" spans="3:11" x14ac:dyDescent="0.25">
      <c r="C196" s="10"/>
      <c r="J196">
        <f t="shared" si="4"/>
        <v>0</v>
      </c>
      <c r="K196" s="10">
        <f t="shared" si="5"/>
        <v>0</v>
      </c>
    </row>
    <row r="197" spans="3:11" x14ac:dyDescent="0.25">
      <c r="C197" s="10"/>
      <c r="J197">
        <f t="shared" si="4"/>
        <v>0</v>
      </c>
      <c r="K197" s="10">
        <f t="shared" si="5"/>
        <v>0</v>
      </c>
    </row>
    <row r="198" spans="3:11" x14ac:dyDescent="0.25">
      <c r="C198" s="10"/>
      <c r="J198">
        <f t="shared" si="4"/>
        <v>0</v>
      </c>
      <c r="K198" s="10">
        <f t="shared" si="5"/>
        <v>0</v>
      </c>
    </row>
    <row r="199" spans="3:11" x14ac:dyDescent="0.25">
      <c r="C199" s="10"/>
      <c r="J199">
        <f t="shared" si="4"/>
        <v>0</v>
      </c>
      <c r="K199" s="10">
        <f t="shared" si="5"/>
        <v>0</v>
      </c>
    </row>
    <row r="200" spans="3:11" x14ac:dyDescent="0.25">
      <c r="C200" s="10"/>
      <c r="J200">
        <f t="shared" si="4"/>
        <v>0</v>
      </c>
      <c r="K200" s="10">
        <f t="shared" si="5"/>
        <v>0</v>
      </c>
    </row>
    <row r="201" spans="3:11" x14ac:dyDescent="0.25">
      <c r="C201" s="10"/>
      <c r="J201">
        <f t="shared" si="4"/>
        <v>0</v>
      </c>
      <c r="K201" s="10">
        <f t="shared" si="5"/>
        <v>0</v>
      </c>
    </row>
    <row r="202" spans="3:11" x14ac:dyDescent="0.25">
      <c r="C202" s="10"/>
      <c r="J202">
        <f t="shared" ref="J202:J265" si="6">-(B202*A202)</f>
        <v>0</v>
      </c>
      <c r="K202" s="10">
        <f t="shared" ref="K202:K265" si="7">B202*1000/$D$7</f>
        <v>0</v>
      </c>
    </row>
    <row r="203" spans="3:11" x14ac:dyDescent="0.25">
      <c r="C203" s="10"/>
      <c r="J203">
        <f t="shared" si="6"/>
        <v>0</v>
      </c>
      <c r="K203" s="10">
        <f t="shared" si="7"/>
        <v>0</v>
      </c>
    </row>
    <row r="204" spans="3:11" x14ac:dyDescent="0.25">
      <c r="C204" s="10"/>
      <c r="J204">
        <f t="shared" si="6"/>
        <v>0</v>
      </c>
      <c r="K204" s="10">
        <f t="shared" si="7"/>
        <v>0</v>
      </c>
    </row>
    <row r="205" spans="3:11" x14ac:dyDescent="0.25">
      <c r="C205" s="10"/>
      <c r="J205">
        <f t="shared" si="6"/>
        <v>0</v>
      </c>
      <c r="K205" s="10">
        <f t="shared" si="7"/>
        <v>0</v>
      </c>
    </row>
    <row r="206" spans="3:11" x14ac:dyDescent="0.25">
      <c r="C206" s="10"/>
      <c r="J206">
        <f t="shared" si="6"/>
        <v>0</v>
      </c>
      <c r="K206" s="10">
        <f t="shared" si="7"/>
        <v>0</v>
      </c>
    </row>
    <row r="207" spans="3:11" x14ac:dyDescent="0.25">
      <c r="C207" s="10"/>
      <c r="J207">
        <f t="shared" si="6"/>
        <v>0</v>
      </c>
      <c r="K207" s="10">
        <f t="shared" si="7"/>
        <v>0</v>
      </c>
    </row>
    <row r="208" spans="3:11" x14ac:dyDescent="0.25">
      <c r="C208" s="10"/>
      <c r="J208">
        <f t="shared" si="6"/>
        <v>0</v>
      </c>
      <c r="K208" s="10">
        <f t="shared" si="7"/>
        <v>0</v>
      </c>
    </row>
    <row r="209" spans="3:11" x14ac:dyDescent="0.25">
      <c r="C209" s="10"/>
      <c r="J209">
        <f t="shared" si="6"/>
        <v>0</v>
      </c>
      <c r="K209" s="10">
        <f t="shared" si="7"/>
        <v>0</v>
      </c>
    </row>
    <row r="210" spans="3:11" x14ac:dyDescent="0.25">
      <c r="C210" s="10"/>
      <c r="J210">
        <f t="shared" si="6"/>
        <v>0</v>
      </c>
      <c r="K210" s="10">
        <f t="shared" si="7"/>
        <v>0</v>
      </c>
    </row>
    <row r="211" spans="3:11" x14ac:dyDescent="0.25">
      <c r="C211" s="10"/>
      <c r="J211">
        <f t="shared" si="6"/>
        <v>0</v>
      </c>
      <c r="K211" s="10">
        <f t="shared" si="7"/>
        <v>0</v>
      </c>
    </row>
    <row r="212" spans="3:11" x14ac:dyDescent="0.25">
      <c r="C212" s="10"/>
      <c r="J212">
        <f t="shared" si="6"/>
        <v>0</v>
      </c>
      <c r="K212" s="10">
        <f t="shared" si="7"/>
        <v>0</v>
      </c>
    </row>
    <row r="213" spans="3:11" x14ac:dyDescent="0.25">
      <c r="C213" s="10"/>
      <c r="J213">
        <f t="shared" si="6"/>
        <v>0</v>
      </c>
      <c r="K213" s="10">
        <f t="shared" si="7"/>
        <v>0</v>
      </c>
    </row>
    <row r="214" spans="3:11" x14ac:dyDescent="0.25">
      <c r="C214" s="10"/>
      <c r="J214">
        <f t="shared" si="6"/>
        <v>0</v>
      </c>
      <c r="K214" s="10">
        <f t="shared" si="7"/>
        <v>0</v>
      </c>
    </row>
    <row r="215" spans="3:11" x14ac:dyDescent="0.25">
      <c r="C215" s="10"/>
      <c r="J215">
        <f t="shared" si="6"/>
        <v>0</v>
      </c>
      <c r="K215" s="10">
        <f t="shared" si="7"/>
        <v>0</v>
      </c>
    </row>
    <row r="216" spans="3:11" x14ac:dyDescent="0.25">
      <c r="C216" s="10"/>
      <c r="J216">
        <f t="shared" si="6"/>
        <v>0</v>
      </c>
      <c r="K216" s="10">
        <f t="shared" si="7"/>
        <v>0</v>
      </c>
    </row>
    <row r="217" spans="3:11" x14ac:dyDescent="0.25">
      <c r="C217" s="10"/>
      <c r="J217">
        <f t="shared" si="6"/>
        <v>0</v>
      </c>
      <c r="K217" s="10">
        <f t="shared" si="7"/>
        <v>0</v>
      </c>
    </row>
    <row r="218" spans="3:11" x14ac:dyDescent="0.25">
      <c r="C218" s="10"/>
      <c r="J218">
        <f t="shared" si="6"/>
        <v>0</v>
      </c>
      <c r="K218" s="10">
        <f t="shared" si="7"/>
        <v>0</v>
      </c>
    </row>
    <row r="219" spans="3:11" x14ac:dyDescent="0.25">
      <c r="C219" s="10"/>
      <c r="J219">
        <f t="shared" si="6"/>
        <v>0</v>
      </c>
      <c r="K219" s="10">
        <f t="shared" si="7"/>
        <v>0</v>
      </c>
    </row>
    <row r="220" spans="3:11" x14ac:dyDescent="0.25">
      <c r="C220" s="10"/>
      <c r="J220">
        <f t="shared" si="6"/>
        <v>0</v>
      </c>
      <c r="K220" s="10">
        <f t="shared" si="7"/>
        <v>0</v>
      </c>
    </row>
    <row r="221" spans="3:11" x14ac:dyDescent="0.25">
      <c r="C221" s="10"/>
      <c r="J221">
        <f t="shared" si="6"/>
        <v>0</v>
      </c>
      <c r="K221" s="10">
        <f t="shared" si="7"/>
        <v>0</v>
      </c>
    </row>
    <row r="222" spans="3:11" x14ac:dyDescent="0.25">
      <c r="C222" s="10"/>
      <c r="J222">
        <f t="shared" si="6"/>
        <v>0</v>
      </c>
      <c r="K222" s="10">
        <f t="shared" si="7"/>
        <v>0</v>
      </c>
    </row>
    <row r="223" spans="3:11" x14ac:dyDescent="0.25">
      <c r="C223" s="10"/>
      <c r="J223">
        <f t="shared" si="6"/>
        <v>0</v>
      </c>
      <c r="K223" s="10">
        <f t="shared" si="7"/>
        <v>0</v>
      </c>
    </row>
    <row r="224" spans="3:11" x14ac:dyDescent="0.25">
      <c r="C224" s="10"/>
      <c r="J224">
        <f t="shared" si="6"/>
        <v>0</v>
      </c>
      <c r="K224" s="10">
        <f t="shared" si="7"/>
        <v>0</v>
      </c>
    </row>
    <row r="225" spans="3:11" x14ac:dyDescent="0.25">
      <c r="C225" s="10"/>
      <c r="J225">
        <f t="shared" si="6"/>
        <v>0</v>
      </c>
      <c r="K225" s="10">
        <f t="shared" si="7"/>
        <v>0</v>
      </c>
    </row>
    <row r="226" spans="3:11" x14ac:dyDescent="0.25">
      <c r="C226" s="10"/>
      <c r="J226">
        <f t="shared" si="6"/>
        <v>0</v>
      </c>
      <c r="K226" s="10">
        <f t="shared" si="7"/>
        <v>0</v>
      </c>
    </row>
    <row r="227" spans="3:11" x14ac:dyDescent="0.25">
      <c r="C227" s="10"/>
      <c r="J227">
        <f t="shared" si="6"/>
        <v>0</v>
      </c>
      <c r="K227" s="10">
        <f t="shared" si="7"/>
        <v>0</v>
      </c>
    </row>
    <row r="228" spans="3:11" x14ac:dyDescent="0.25">
      <c r="C228" s="10"/>
      <c r="J228">
        <f t="shared" si="6"/>
        <v>0</v>
      </c>
      <c r="K228" s="10">
        <f t="shared" si="7"/>
        <v>0</v>
      </c>
    </row>
    <row r="229" spans="3:11" x14ac:dyDescent="0.25">
      <c r="C229" s="10"/>
      <c r="J229">
        <f t="shared" si="6"/>
        <v>0</v>
      </c>
      <c r="K229" s="10">
        <f t="shared" si="7"/>
        <v>0</v>
      </c>
    </row>
    <row r="230" spans="3:11" x14ac:dyDescent="0.25">
      <c r="C230" s="10"/>
      <c r="J230">
        <f t="shared" si="6"/>
        <v>0</v>
      </c>
      <c r="K230" s="10">
        <f t="shared" si="7"/>
        <v>0</v>
      </c>
    </row>
    <row r="231" spans="3:11" x14ac:dyDescent="0.25">
      <c r="C231" s="10"/>
      <c r="J231">
        <f t="shared" si="6"/>
        <v>0</v>
      </c>
      <c r="K231" s="10">
        <f t="shared" si="7"/>
        <v>0</v>
      </c>
    </row>
    <row r="232" spans="3:11" x14ac:dyDescent="0.25">
      <c r="C232" s="10"/>
      <c r="J232">
        <f t="shared" si="6"/>
        <v>0</v>
      </c>
      <c r="K232" s="10">
        <f t="shared" si="7"/>
        <v>0</v>
      </c>
    </row>
    <row r="233" spans="3:11" x14ac:dyDescent="0.25">
      <c r="C233" s="10"/>
      <c r="J233">
        <f t="shared" si="6"/>
        <v>0</v>
      </c>
      <c r="K233" s="10">
        <f t="shared" si="7"/>
        <v>0</v>
      </c>
    </row>
    <row r="234" spans="3:11" x14ac:dyDescent="0.25">
      <c r="C234" s="10"/>
      <c r="J234">
        <f t="shared" si="6"/>
        <v>0</v>
      </c>
      <c r="K234" s="10">
        <f t="shared" si="7"/>
        <v>0</v>
      </c>
    </row>
    <row r="235" spans="3:11" x14ac:dyDescent="0.25">
      <c r="C235" s="10"/>
      <c r="J235">
        <f t="shared" si="6"/>
        <v>0</v>
      </c>
      <c r="K235" s="10">
        <f t="shared" si="7"/>
        <v>0</v>
      </c>
    </row>
    <row r="236" spans="3:11" x14ac:dyDescent="0.25">
      <c r="C236" s="10"/>
      <c r="J236">
        <f t="shared" si="6"/>
        <v>0</v>
      </c>
      <c r="K236" s="10">
        <f t="shared" si="7"/>
        <v>0</v>
      </c>
    </row>
    <row r="237" spans="3:11" x14ac:dyDescent="0.25">
      <c r="C237" s="10"/>
      <c r="J237">
        <f t="shared" si="6"/>
        <v>0</v>
      </c>
      <c r="K237" s="10">
        <f t="shared" si="7"/>
        <v>0</v>
      </c>
    </row>
    <row r="238" spans="3:11" x14ac:dyDescent="0.25">
      <c r="C238" s="10"/>
      <c r="J238">
        <f t="shared" si="6"/>
        <v>0</v>
      </c>
      <c r="K238" s="10">
        <f t="shared" si="7"/>
        <v>0</v>
      </c>
    </row>
    <row r="239" spans="3:11" x14ac:dyDescent="0.25">
      <c r="C239" s="10"/>
      <c r="J239">
        <f t="shared" si="6"/>
        <v>0</v>
      </c>
      <c r="K239" s="10">
        <f t="shared" si="7"/>
        <v>0</v>
      </c>
    </row>
    <row r="240" spans="3:11" x14ac:dyDescent="0.25">
      <c r="C240" s="10"/>
      <c r="J240">
        <f t="shared" si="6"/>
        <v>0</v>
      </c>
      <c r="K240" s="10">
        <f t="shared" si="7"/>
        <v>0</v>
      </c>
    </row>
    <row r="241" spans="3:11" x14ac:dyDescent="0.25">
      <c r="C241" s="10"/>
      <c r="J241">
        <f t="shared" si="6"/>
        <v>0</v>
      </c>
      <c r="K241" s="10">
        <f t="shared" si="7"/>
        <v>0</v>
      </c>
    </row>
    <row r="242" spans="3:11" x14ac:dyDescent="0.25">
      <c r="C242" s="10"/>
      <c r="J242">
        <f t="shared" si="6"/>
        <v>0</v>
      </c>
      <c r="K242" s="10">
        <f t="shared" si="7"/>
        <v>0</v>
      </c>
    </row>
    <row r="243" spans="3:11" x14ac:dyDescent="0.25">
      <c r="C243" s="10"/>
      <c r="J243">
        <f t="shared" si="6"/>
        <v>0</v>
      </c>
      <c r="K243" s="10">
        <f t="shared" si="7"/>
        <v>0</v>
      </c>
    </row>
    <row r="244" spans="3:11" x14ac:dyDescent="0.25">
      <c r="C244" s="10"/>
      <c r="J244">
        <f t="shared" si="6"/>
        <v>0</v>
      </c>
      <c r="K244" s="10">
        <f t="shared" si="7"/>
        <v>0</v>
      </c>
    </row>
    <row r="245" spans="3:11" x14ac:dyDescent="0.25">
      <c r="C245" s="10"/>
      <c r="J245">
        <f t="shared" si="6"/>
        <v>0</v>
      </c>
      <c r="K245" s="10">
        <f t="shared" si="7"/>
        <v>0</v>
      </c>
    </row>
    <row r="246" spans="3:11" x14ac:dyDescent="0.25">
      <c r="C246" s="10"/>
      <c r="J246">
        <f t="shared" si="6"/>
        <v>0</v>
      </c>
      <c r="K246" s="10">
        <f t="shared" si="7"/>
        <v>0</v>
      </c>
    </row>
    <row r="247" spans="3:11" x14ac:dyDescent="0.25">
      <c r="C247" s="10"/>
      <c r="J247">
        <f t="shared" si="6"/>
        <v>0</v>
      </c>
      <c r="K247" s="10">
        <f t="shared" si="7"/>
        <v>0</v>
      </c>
    </row>
    <row r="248" spans="3:11" x14ac:dyDescent="0.25">
      <c r="C248" s="10"/>
      <c r="J248">
        <f t="shared" si="6"/>
        <v>0</v>
      </c>
      <c r="K248" s="10">
        <f t="shared" si="7"/>
        <v>0</v>
      </c>
    </row>
    <row r="249" spans="3:11" x14ac:dyDescent="0.25">
      <c r="C249" s="10"/>
      <c r="J249">
        <f t="shared" si="6"/>
        <v>0</v>
      </c>
      <c r="K249" s="10">
        <f t="shared" si="7"/>
        <v>0</v>
      </c>
    </row>
    <row r="250" spans="3:11" x14ac:dyDescent="0.25">
      <c r="C250" s="10"/>
      <c r="J250">
        <f t="shared" si="6"/>
        <v>0</v>
      </c>
      <c r="K250" s="10">
        <f t="shared" si="7"/>
        <v>0</v>
      </c>
    </row>
    <row r="251" spans="3:11" x14ac:dyDescent="0.25">
      <c r="C251" s="10"/>
      <c r="J251">
        <f t="shared" si="6"/>
        <v>0</v>
      </c>
      <c r="K251" s="10">
        <f t="shared" si="7"/>
        <v>0</v>
      </c>
    </row>
    <row r="252" spans="3:11" x14ac:dyDescent="0.25">
      <c r="C252" s="10"/>
      <c r="J252">
        <f t="shared" si="6"/>
        <v>0</v>
      </c>
      <c r="K252" s="10">
        <f t="shared" si="7"/>
        <v>0</v>
      </c>
    </row>
    <row r="253" spans="3:11" x14ac:dyDescent="0.25">
      <c r="C253" s="10"/>
      <c r="J253">
        <f t="shared" si="6"/>
        <v>0</v>
      </c>
      <c r="K253" s="10">
        <f t="shared" si="7"/>
        <v>0</v>
      </c>
    </row>
    <row r="254" spans="3:11" x14ac:dyDescent="0.25">
      <c r="C254" s="10"/>
      <c r="J254">
        <f t="shared" si="6"/>
        <v>0</v>
      </c>
      <c r="K254" s="10">
        <f t="shared" si="7"/>
        <v>0</v>
      </c>
    </row>
    <row r="255" spans="3:11" x14ac:dyDescent="0.25">
      <c r="C255" s="10"/>
      <c r="J255">
        <f t="shared" si="6"/>
        <v>0</v>
      </c>
      <c r="K255" s="10">
        <f t="shared" si="7"/>
        <v>0</v>
      </c>
    </row>
    <row r="256" spans="3:11" x14ac:dyDescent="0.25">
      <c r="C256" s="10"/>
      <c r="J256">
        <f t="shared" si="6"/>
        <v>0</v>
      </c>
      <c r="K256" s="10">
        <f t="shared" si="7"/>
        <v>0</v>
      </c>
    </row>
    <row r="257" spans="3:11" x14ac:dyDescent="0.25">
      <c r="C257" s="10"/>
      <c r="J257">
        <f t="shared" si="6"/>
        <v>0</v>
      </c>
      <c r="K257" s="10">
        <f t="shared" si="7"/>
        <v>0</v>
      </c>
    </row>
    <row r="258" spans="3:11" x14ac:dyDescent="0.25">
      <c r="C258" s="10"/>
      <c r="J258">
        <f t="shared" si="6"/>
        <v>0</v>
      </c>
      <c r="K258" s="10">
        <f t="shared" si="7"/>
        <v>0</v>
      </c>
    </row>
    <row r="259" spans="3:11" x14ac:dyDescent="0.25">
      <c r="C259" s="10"/>
      <c r="J259">
        <f t="shared" si="6"/>
        <v>0</v>
      </c>
      <c r="K259" s="10">
        <f t="shared" si="7"/>
        <v>0</v>
      </c>
    </row>
    <row r="260" spans="3:11" x14ac:dyDescent="0.25">
      <c r="C260" s="10"/>
      <c r="J260">
        <f t="shared" si="6"/>
        <v>0</v>
      </c>
      <c r="K260" s="10">
        <f t="shared" si="7"/>
        <v>0</v>
      </c>
    </row>
    <row r="261" spans="3:11" x14ac:dyDescent="0.25">
      <c r="C261" s="10"/>
      <c r="J261">
        <f t="shared" si="6"/>
        <v>0</v>
      </c>
      <c r="K261" s="10">
        <f t="shared" si="7"/>
        <v>0</v>
      </c>
    </row>
    <row r="262" spans="3:11" x14ac:dyDescent="0.25">
      <c r="C262" s="10"/>
      <c r="J262">
        <f t="shared" si="6"/>
        <v>0</v>
      </c>
      <c r="K262" s="10">
        <f t="shared" si="7"/>
        <v>0</v>
      </c>
    </row>
    <row r="263" spans="3:11" x14ac:dyDescent="0.25">
      <c r="C263" s="10"/>
      <c r="J263">
        <f t="shared" si="6"/>
        <v>0</v>
      </c>
      <c r="K263" s="10">
        <f t="shared" si="7"/>
        <v>0</v>
      </c>
    </row>
    <row r="264" spans="3:11" x14ac:dyDescent="0.25">
      <c r="C264" s="10"/>
      <c r="J264">
        <f t="shared" si="6"/>
        <v>0</v>
      </c>
      <c r="K264" s="10">
        <f t="shared" si="7"/>
        <v>0</v>
      </c>
    </row>
    <row r="265" spans="3:11" x14ac:dyDescent="0.25">
      <c r="C265" s="10"/>
      <c r="J265">
        <f t="shared" si="6"/>
        <v>0</v>
      </c>
      <c r="K265" s="10">
        <f t="shared" si="7"/>
        <v>0</v>
      </c>
    </row>
    <row r="266" spans="3:11" x14ac:dyDescent="0.25">
      <c r="C266" s="10"/>
      <c r="J266">
        <f t="shared" ref="J266:J329" si="8">-(B266*A266)</f>
        <v>0</v>
      </c>
      <c r="K266" s="10">
        <f t="shared" ref="K266:K329" si="9">B266*1000/$D$7</f>
        <v>0</v>
      </c>
    </row>
    <row r="267" spans="3:11" x14ac:dyDescent="0.25">
      <c r="C267" s="10"/>
      <c r="J267">
        <f t="shared" si="8"/>
        <v>0</v>
      </c>
      <c r="K267" s="10">
        <f t="shared" si="9"/>
        <v>0</v>
      </c>
    </row>
    <row r="268" spans="3:11" x14ac:dyDescent="0.25">
      <c r="C268" s="10"/>
      <c r="J268">
        <f t="shared" si="8"/>
        <v>0</v>
      </c>
      <c r="K268" s="10">
        <f t="shared" si="9"/>
        <v>0</v>
      </c>
    </row>
    <row r="269" spans="3:11" x14ac:dyDescent="0.25">
      <c r="C269" s="10"/>
      <c r="J269">
        <f t="shared" si="8"/>
        <v>0</v>
      </c>
      <c r="K269" s="10">
        <f t="shared" si="9"/>
        <v>0</v>
      </c>
    </row>
    <row r="270" spans="3:11" x14ac:dyDescent="0.25">
      <c r="C270" s="10"/>
      <c r="J270">
        <f t="shared" si="8"/>
        <v>0</v>
      </c>
      <c r="K270" s="10">
        <f t="shared" si="9"/>
        <v>0</v>
      </c>
    </row>
    <row r="271" spans="3:11" x14ac:dyDescent="0.25">
      <c r="C271" s="10"/>
      <c r="J271">
        <f t="shared" si="8"/>
        <v>0</v>
      </c>
      <c r="K271" s="10">
        <f t="shared" si="9"/>
        <v>0</v>
      </c>
    </row>
    <row r="272" spans="3:11" x14ac:dyDescent="0.25">
      <c r="C272" s="10"/>
      <c r="J272">
        <f t="shared" si="8"/>
        <v>0</v>
      </c>
      <c r="K272" s="10">
        <f t="shared" si="9"/>
        <v>0</v>
      </c>
    </row>
    <row r="273" spans="3:11" x14ac:dyDescent="0.25">
      <c r="C273" s="10"/>
      <c r="J273">
        <f t="shared" si="8"/>
        <v>0</v>
      </c>
      <c r="K273" s="10">
        <f t="shared" si="9"/>
        <v>0</v>
      </c>
    </row>
    <row r="274" spans="3:11" x14ac:dyDescent="0.25">
      <c r="C274" s="10"/>
      <c r="J274">
        <f t="shared" si="8"/>
        <v>0</v>
      </c>
      <c r="K274" s="10">
        <f t="shared" si="9"/>
        <v>0</v>
      </c>
    </row>
    <row r="275" spans="3:11" x14ac:dyDescent="0.25">
      <c r="C275" s="10"/>
      <c r="J275">
        <f t="shared" si="8"/>
        <v>0</v>
      </c>
      <c r="K275" s="10">
        <f t="shared" si="9"/>
        <v>0</v>
      </c>
    </row>
    <row r="276" spans="3:11" x14ac:dyDescent="0.25">
      <c r="C276" s="10"/>
      <c r="J276">
        <f t="shared" si="8"/>
        <v>0</v>
      </c>
      <c r="K276" s="10">
        <f t="shared" si="9"/>
        <v>0</v>
      </c>
    </row>
    <row r="277" spans="3:11" x14ac:dyDescent="0.25">
      <c r="C277" s="10"/>
      <c r="J277">
        <f t="shared" si="8"/>
        <v>0</v>
      </c>
      <c r="K277" s="10">
        <f t="shared" si="9"/>
        <v>0</v>
      </c>
    </row>
    <row r="278" spans="3:11" x14ac:dyDescent="0.25">
      <c r="C278" s="10"/>
      <c r="J278">
        <f t="shared" si="8"/>
        <v>0</v>
      </c>
      <c r="K278" s="10">
        <f t="shared" si="9"/>
        <v>0</v>
      </c>
    </row>
    <row r="279" spans="3:11" x14ac:dyDescent="0.25">
      <c r="C279" s="10"/>
      <c r="J279">
        <f t="shared" si="8"/>
        <v>0</v>
      </c>
      <c r="K279" s="10">
        <f t="shared" si="9"/>
        <v>0</v>
      </c>
    </row>
    <row r="280" spans="3:11" x14ac:dyDescent="0.25">
      <c r="C280" s="10"/>
      <c r="J280">
        <f t="shared" si="8"/>
        <v>0</v>
      </c>
      <c r="K280" s="10">
        <f t="shared" si="9"/>
        <v>0</v>
      </c>
    </row>
    <row r="281" spans="3:11" x14ac:dyDescent="0.25">
      <c r="C281" s="10"/>
      <c r="J281">
        <f t="shared" si="8"/>
        <v>0</v>
      </c>
      <c r="K281" s="10">
        <f t="shared" si="9"/>
        <v>0</v>
      </c>
    </row>
    <row r="282" spans="3:11" x14ac:dyDescent="0.25">
      <c r="C282" s="10"/>
      <c r="J282">
        <f t="shared" si="8"/>
        <v>0</v>
      </c>
      <c r="K282" s="10">
        <f t="shared" si="9"/>
        <v>0</v>
      </c>
    </row>
    <row r="283" spans="3:11" x14ac:dyDescent="0.25">
      <c r="C283" s="10"/>
      <c r="J283">
        <f t="shared" si="8"/>
        <v>0</v>
      </c>
      <c r="K283" s="10">
        <f t="shared" si="9"/>
        <v>0</v>
      </c>
    </row>
    <row r="284" spans="3:11" x14ac:dyDescent="0.25">
      <c r="C284" s="10"/>
      <c r="J284">
        <f t="shared" si="8"/>
        <v>0</v>
      </c>
      <c r="K284" s="10">
        <f t="shared" si="9"/>
        <v>0</v>
      </c>
    </row>
    <row r="285" spans="3:11" x14ac:dyDescent="0.25">
      <c r="C285" s="10"/>
      <c r="J285">
        <f t="shared" si="8"/>
        <v>0</v>
      </c>
      <c r="K285" s="10">
        <f t="shared" si="9"/>
        <v>0</v>
      </c>
    </row>
    <row r="286" spans="3:11" x14ac:dyDescent="0.25">
      <c r="C286" s="10"/>
      <c r="J286">
        <f t="shared" si="8"/>
        <v>0</v>
      </c>
      <c r="K286" s="10">
        <f t="shared" si="9"/>
        <v>0</v>
      </c>
    </row>
    <row r="287" spans="3:11" x14ac:dyDescent="0.25">
      <c r="C287" s="10"/>
      <c r="J287">
        <f t="shared" si="8"/>
        <v>0</v>
      </c>
      <c r="K287" s="10">
        <f t="shared" si="9"/>
        <v>0</v>
      </c>
    </row>
    <row r="288" spans="3:11" x14ac:dyDescent="0.25">
      <c r="C288" s="10"/>
      <c r="J288">
        <f t="shared" si="8"/>
        <v>0</v>
      </c>
      <c r="K288" s="10">
        <f t="shared" si="9"/>
        <v>0</v>
      </c>
    </row>
    <row r="289" spans="3:11" x14ac:dyDescent="0.25">
      <c r="C289" s="10"/>
      <c r="J289">
        <f t="shared" si="8"/>
        <v>0</v>
      </c>
      <c r="K289" s="10">
        <f t="shared" si="9"/>
        <v>0</v>
      </c>
    </row>
    <row r="290" spans="3:11" x14ac:dyDescent="0.25">
      <c r="C290" s="10"/>
      <c r="J290">
        <f t="shared" si="8"/>
        <v>0</v>
      </c>
      <c r="K290" s="10">
        <f t="shared" si="9"/>
        <v>0</v>
      </c>
    </row>
    <row r="291" spans="3:11" x14ac:dyDescent="0.25">
      <c r="C291" s="10"/>
      <c r="J291">
        <f t="shared" si="8"/>
        <v>0</v>
      </c>
      <c r="K291" s="10">
        <f t="shared" si="9"/>
        <v>0</v>
      </c>
    </row>
    <row r="292" spans="3:11" x14ac:dyDescent="0.25">
      <c r="C292" s="10"/>
      <c r="J292">
        <f t="shared" si="8"/>
        <v>0</v>
      </c>
      <c r="K292" s="10">
        <f t="shared" si="9"/>
        <v>0</v>
      </c>
    </row>
    <row r="293" spans="3:11" x14ac:dyDescent="0.25">
      <c r="C293" s="10"/>
      <c r="J293">
        <f t="shared" si="8"/>
        <v>0</v>
      </c>
      <c r="K293" s="10">
        <f t="shared" si="9"/>
        <v>0</v>
      </c>
    </row>
    <row r="294" spans="3:11" x14ac:dyDescent="0.25">
      <c r="C294" s="10"/>
      <c r="J294">
        <f t="shared" si="8"/>
        <v>0</v>
      </c>
      <c r="K294" s="10">
        <f t="shared" si="9"/>
        <v>0</v>
      </c>
    </row>
    <row r="295" spans="3:11" x14ac:dyDescent="0.25">
      <c r="C295" s="10"/>
      <c r="J295">
        <f t="shared" si="8"/>
        <v>0</v>
      </c>
      <c r="K295" s="10">
        <f t="shared" si="9"/>
        <v>0</v>
      </c>
    </row>
    <row r="296" spans="3:11" x14ac:dyDescent="0.25">
      <c r="C296" s="10"/>
      <c r="J296">
        <f t="shared" si="8"/>
        <v>0</v>
      </c>
      <c r="K296" s="10">
        <f t="shared" si="9"/>
        <v>0</v>
      </c>
    </row>
    <row r="297" spans="3:11" x14ac:dyDescent="0.25">
      <c r="C297" s="10"/>
      <c r="J297">
        <f t="shared" si="8"/>
        <v>0</v>
      </c>
      <c r="K297" s="10">
        <f t="shared" si="9"/>
        <v>0</v>
      </c>
    </row>
    <row r="298" spans="3:11" x14ac:dyDescent="0.25">
      <c r="C298" s="10"/>
      <c r="J298">
        <f t="shared" si="8"/>
        <v>0</v>
      </c>
      <c r="K298" s="10">
        <f t="shared" si="9"/>
        <v>0</v>
      </c>
    </row>
    <row r="299" spans="3:11" x14ac:dyDescent="0.25">
      <c r="C299" s="10"/>
      <c r="J299">
        <f t="shared" si="8"/>
        <v>0</v>
      </c>
      <c r="K299" s="10">
        <f t="shared" si="9"/>
        <v>0</v>
      </c>
    </row>
    <row r="300" spans="3:11" x14ac:dyDescent="0.25">
      <c r="C300" s="10"/>
      <c r="J300">
        <f t="shared" si="8"/>
        <v>0</v>
      </c>
      <c r="K300" s="10">
        <f t="shared" si="9"/>
        <v>0</v>
      </c>
    </row>
    <row r="301" spans="3:11" x14ac:dyDescent="0.25">
      <c r="C301" s="10"/>
      <c r="J301">
        <f t="shared" si="8"/>
        <v>0</v>
      </c>
      <c r="K301" s="10">
        <f t="shared" si="9"/>
        <v>0</v>
      </c>
    </row>
    <row r="302" spans="3:11" x14ac:dyDescent="0.25">
      <c r="C302" s="10"/>
      <c r="J302">
        <f t="shared" si="8"/>
        <v>0</v>
      </c>
      <c r="K302" s="10">
        <f t="shared" si="9"/>
        <v>0</v>
      </c>
    </row>
    <row r="303" spans="3:11" x14ac:dyDescent="0.25">
      <c r="C303" s="10"/>
      <c r="J303">
        <f t="shared" si="8"/>
        <v>0</v>
      </c>
      <c r="K303" s="10">
        <f t="shared" si="9"/>
        <v>0</v>
      </c>
    </row>
    <row r="304" spans="3:11" x14ac:dyDescent="0.25">
      <c r="C304" s="10"/>
      <c r="J304">
        <f t="shared" si="8"/>
        <v>0</v>
      </c>
      <c r="K304" s="10">
        <f t="shared" si="9"/>
        <v>0</v>
      </c>
    </row>
    <row r="305" spans="3:11" x14ac:dyDescent="0.25">
      <c r="C305" s="10"/>
      <c r="J305">
        <f t="shared" si="8"/>
        <v>0</v>
      </c>
      <c r="K305" s="10">
        <f t="shared" si="9"/>
        <v>0</v>
      </c>
    </row>
    <row r="306" spans="3:11" x14ac:dyDescent="0.25">
      <c r="C306" s="10"/>
      <c r="J306">
        <f t="shared" si="8"/>
        <v>0</v>
      </c>
      <c r="K306" s="10">
        <f t="shared" si="9"/>
        <v>0</v>
      </c>
    </row>
    <row r="307" spans="3:11" x14ac:dyDescent="0.25">
      <c r="C307" s="10"/>
      <c r="J307">
        <f t="shared" si="8"/>
        <v>0</v>
      </c>
      <c r="K307" s="10">
        <f t="shared" si="9"/>
        <v>0</v>
      </c>
    </row>
    <row r="308" spans="3:11" x14ac:dyDescent="0.25">
      <c r="C308" s="10"/>
      <c r="J308">
        <f t="shared" si="8"/>
        <v>0</v>
      </c>
      <c r="K308" s="10">
        <f t="shared" si="9"/>
        <v>0</v>
      </c>
    </row>
    <row r="309" spans="3:11" x14ac:dyDescent="0.25">
      <c r="C309" s="10"/>
      <c r="J309">
        <f t="shared" si="8"/>
        <v>0</v>
      </c>
      <c r="K309" s="10">
        <f t="shared" si="9"/>
        <v>0</v>
      </c>
    </row>
    <row r="310" spans="3:11" x14ac:dyDescent="0.25">
      <c r="C310" s="10"/>
      <c r="J310">
        <f t="shared" si="8"/>
        <v>0</v>
      </c>
      <c r="K310" s="10">
        <f t="shared" si="9"/>
        <v>0</v>
      </c>
    </row>
    <row r="311" spans="3:11" x14ac:dyDescent="0.25">
      <c r="C311" s="10"/>
      <c r="J311">
        <f t="shared" si="8"/>
        <v>0</v>
      </c>
      <c r="K311" s="10">
        <f t="shared" si="9"/>
        <v>0</v>
      </c>
    </row>
    <row r="312" spans="3:11" x14ac:dyDescent="0.25">
      <c r="C312" s="10"/>
      <c r="J312">
        <f t="shared" si="8"/>
        <v>0</v>
      </c>
      <c r="K312" s="10">
        <f t="shared" si="9"/>
        <v>0</v>
      </c>
    </row>
    <row r="313" spans="3:11" x14ac:dyDescent="0.25">
      <c r="C313" s="10"/>
      <c r="J313">
        <f t="shared" si="8"/>
        <v>0</v>
      </c>
      <c r="K313" s="10">
        <f t="shared" si="9"/>
        <v>0</v>
      </c>
    </row>
    <row r="314" spans="3:11" x14ac:dyDescent="0.25">
      <c r="C314" s="10"/>
      <c r="J314">
        <f t="shared" si="8"/>
        <v>0</v>
      </c>
      <c r="K314" s="10">
        <f t="shared" si="9"/>
        <v>0</v>
      </c>
    </row>
    <row r="315" spans="3:11" x14ac:dyDescent="0.25">
      <c r="C315" s="10"/>
      <c r="J315">
        <f t="shared" si="8"/>
        <v>0</v>
      </c>
      <c r="K315" s="10">
        <f t="shared" si="9"/>
        <v>0</v>
      </c>
    </row>
    <row r="316" spans="3:11" x14ac:dyDescent="0.25">
      <c r="C316" s="10"/>
      <c r="J316">
        <f t="shared" si="8"/>
        <v>0</v>
      </c>
      <c r="K316" s="10">
        <f t="shared" si="9"/>
        <v>0</v>
      </c>
    </row>
    <row r="317" spans="3:11" x14ac:dyDescent="0.25">
      <c r="C317" s="10"/>
      <c r="J317">
        <f t="shared" si="8"/>
        <v>0</v>
      </c>
      <c r="K317" s="10">
        <f t="shared" si="9"/>
        <v>0</v>
      </c>
    </row>
    <row r="318" spans="3:11" x14ac:dyDescent="0.25">
      <c r="C318" s="10"/>
      <c r="J318">
        <f t="shared" si="8"/>
        <v>0</v>
      </c>
      <c r="K318" s="10">
        <f t="shared" si="9"/>
        <v>0</v>
      </c>
    </row>
    <row r="319" spans="3:11" x14ac:dyDescent="0.25">
      <c r="C319" s="10"/>
      <c r="J319">
        <f t="shared" si="8"/>
        <v>0</v>
      </c>
      <c r="K319" s="10">
        <f t="shared" si="9"/>
        <v>0</v>
      </c>
    </row>
    <row r="320" spans="3:11" x14ac:dyDescent="0.25">
      <c r="C320" s="10"/>
      <c r="J320">
        <f t="shared" si="8"/>
        <v>0</v>
      </c>
      <c r="K320" s="10">
        <f t="shared" si="9"/>
        <v>0</v>
      </c>
    </row>
    <row r="321" spans="3:11" x14ac:dyDescent="0.25">
      <c r="C321" s="10"/>
      <c r="J321">
        <f t="shared" si="8"/>
        <v>0</v>
      </c>
      <c r="K321" s="10">
        <f t="shared" si="9"/>
        <v>0</v>
      </c>
    </row>
    <row r="322" spans="3:11" x14ac:dyDescent="0.25">
      <c r="C322" s="10"/>
      <c r="J322">
        <f t="shared" si="8"/>
        <v>0</v>
      </c>
      <c r="K322" s="10">
        <f t="shared" si="9"/>
        <v>0</v>
      </c>
    </row>
    <row r="323" spans="3:11" x14ac:dyDescent="0.25">
      <c r="C323" s="10"/>
      <c r="J323">
        <f t="shared" si="8"/>
        <v>0</v>
      </c>
      <c r="K323" s="10">
        <f t="shared" si="9"/>
        <v>0</v>
      </c>
    </row>
    <row r="324" spans="3:11" x14ac:dyDescent="0.25">
      <c r="C324" s="10"/>
      <c r="J324">
        <f t="shared" si="8"/>
        <v>0</v>
      </c>
      <c r="K324" s="10">
        <f t="shared" si="9"/>
        <v>0</v>
      </c>
    </row>
    <row r="325" spans="3:11" x14ac:dyDescent="0.25">
      <c r="C325" s="10"/>
      <c r="J325">
        <f t="shared" si="8"/>
        <v>0</v>
      </c>
      <c r="K325" s="10">
        <f t="shared" si="9"/>
        <v>0</v>
      </c>
    </row>
    <row r="326" spans="3:11" x14ac:dyDescent="0.25">
      <c r="C326" s="10"/>
      <c r="J326">
        <f t="shared" si="8"/>
        <v>0</v>
      </c>
      <c r="K326" s="10">
        <f t="shared" si="9"/>
        <v>0</v>
      </c>
    </row>
    <row r="327" spans="3:11" x14ac:dyDescent="0.25">
      <c r="C327" s="10"/>
      <c r="J327">
        <f t="shared" si="8"/>
        <v>0</v>
      </c>
      <c r="K327" s="10">
        <f t="shared" si="9"/>
        <v>0</v>
      </c>
    </row>
    <row r="328" spans="3:11" x14ac:dyDescent="0.25">
      <c r="C328" s="10"/>
      <c r="J328">
        <f t="shared" si="8"/>
        <v>0</v>
      </c>
      <c r="K328" s="10">
        <f t="shared" si="9"/>
        <v>0</v>
      </c>
    </row>
    <row r="329" spans="3:11" x14ac:dyDescent="0.25">
      <c r="C329" s="10"/>
      <c r="J329">
        <f t="shared" si="8"/>
        <v>0</v>
      </c>
      <c r="K329" s="10">
        <f t="shared" si="9"/>
        <v>0</v>
      </c>
    </row>
    <row r="330" spans="3:11" x14ac:dyDescent="0.25">
      <c r="C330" s="10"/>
      <c r="J330">
        <f t="shared" ref="J330:J393" si="10">-(B330*A330)</f>
        <v>0</v>
      </c>
      <c r="K330" s="10">
        <f t="shared" ref="K330:K393" si="11">B330*1000/$D$7</f>
        <v>0</v>
      </c>
    </row>
    <row r="331" spans="3:11" x14ac:dyDescent="0.25">
      <c r="C331" s="10"/>
      <c r="J331">
        <f t="shared" si="10"/>
        <v>0</v>
      </c>
      <c r="K331" s="10">
        <f t="shared" si="11"/>
        <v>0</v>
      </c>
    </row>
    <row r="332" spans="3:11" x14ac:dyDescent="0.25">
      <c r="C332" s="10"/>
      <c r="J332">
        <f t="shared" si="10"/>
        <v>0</v>
      </c>
      <c r="K332" s="10">
        <f t="shared" si="11"/>
        <v>0</v>
      </c>
    </row>
    <row r="333" spans="3:11" x14ac:dyDescent="0.25">
      <c r="C333" s="10"/>
      <c r="J333">
        <f t="shared" si="10"/>
        <v>0</v>
      </c>
      <c r="K333" s="10">
        <f t="shared" si="11"/>
        <v>0</v>
      </c>
    </row>
    <row r="334" spans="3:11" x14ac:dyDescent="0.25">
      <c r="C334" s="10"/>
      <c r="J334">
        <f t="shared" si="10"/>
        <v>0</v>
      </c>
      <c r="K334" s="10">
        <f t="shared" si="11"/>
        <v>0</v>
      </c>
    </row>
    <row r="335" spans="3:11" x14ac:dyDescent="0.25">
      <c r="C335" s="10"/>
      <c r="J335">
        <f t="shared" si="10"/>
        <v>0</v>
      </c>
      <c r="K335" s="10">
        <f t="shared" si="11"/>
        <v>0</v>
      </c>
    </row>
    <row r="336" spans="3:11" x14ac:dyDescent="0.25">
      <c r="C336" s="10"/>
      <c r="J336">
        <f t="shared" si="10"/>
        <v>0</v>
      </c>
      <c r="K336" s="10">
        <f t="shared" si="11"/>
        <v>0</v>
      </c>
    </row>
    <row r="337" spans="3:11" x14ac:dyDescent="0.25">
      <c r="C337" s="10"/>
      <c r="J337">
        <f t="shared" si="10"/>
        <v>0</v>
      </c>
      <c r="K337" s="10">
        <f t="shared" si="11"/>
        <v>0</v>
      </c>
    </row>
    <row r="338" spans="3:11" x14ac:dyDescent="0.25">
      <c r="C338" s="10"/>
      <c r="J338">
        <f t="shared" si="10"/>
        <v>0</v>
      </c>
      <c r="K338" s="10">
        <f t="shared" si="11"/>
        <v>0</v>
      </c>
    </row>
    <row r="339" spans="3:11" x14ac:dyDescent="0.25">
      <c r="C339" s="10"/>
      <c r="J339">
        <f t="shared" si="10"/>
        <v>0</v>
      </c>
      <c r="K339" s="10">
        <f t="shared" si="11"/>
        <v>0</v>
      </c>
    </row>
    <row r="340" spans="3:11" x14ac:dyDescent="0.25">
      <c r="C340" s="10"/>
      <c r="J340">
        <f t="shared" si="10"/>
        <v>0</v>
      </c>
      <c r="K340" s="10">
        <f t="shared" si="11"/>
        <v>0</v>
      </c>
    </row>
    <row r="341" spans="3:11" x14ac:dyDescent="0.25">
      <c r="C341" s="10"/>
      <c r="J341">
        <f t="shared" si="10"/>
        <v>0</v>
      </c>
      <c r="K341" s="10">
        <f t="shared" si="11"/>
        <v>0</v>
      </c>
    </row>
    <row r="342" spans="3:11" x14ac:dyDescent="0.25">
      <c r="C342" s="10"/>
      <c r="J342">
        <f t="shared" si="10"/>
        <v>0</v>
      </c>
      <c r="K342" s="10">
        <f t="shared" si="11"/>
        <v>0</v>
      </c>
    </row>
    <row r="343" spans="3:11" x14ac:dyDescent="0.25">
      <c r="C343" s="10"/>
      <c r="J343">
        <f t="shared" si="10"/>
        <v>0</v>
      </c>
      <c r="K343" s="10">
        <f t="shared" si="11"/>
        <v>0</v>
      </c>
    </row>
    <row r="344" spans="3:11" x14ac:dyDescent="0.25">
      <c r="C344" s="10"/>
      <c r="J344">
        <f t="shared" si="10"/>
        <v>0</v>
      </c>
      <c r="K344" s="10">
        <f t="shared" si="11"/>
        <v>0</v>
      </c>
    </row>
    <row r="345" spans="3:11" x14ac:dyDescent="0.25">
      <c r="C345" s="10"/>
      <c r="J345">
        <f t="shared" si="10"/>
        <v>0</v>
      </c>
      <c r="K345" s="10">
        <f t="shared" si="11"/>
        <v>0</v>
      </c>
    </row>
    <row r="346" spans="3:11" x14ac:dyDescent="0.25">
      <c r="C346" s="10"/>
      <c r="J346">
        <f t="shared" si="10"/>
        <v>0</v>
      </c>
      <c r="K346" s="10">
        <f t="shared" si="11"/>
        <v>0</v>
      </c>
    </row>
    <row r="347" spans="3:11" x14ac:dyDescent="0.25">
      <c r="C347" s="10"/>
      <c r="J347">
        <f t="shared" si="10"/>
        <v>0</v>
      </c>
      <c r="K347" s="10">
        <f t="shared" si="11"/>
        <v>0</v>
      </c>
    </row>
    <row r="348" spans="3:11" x14ac:dyDescent="0.25">
      <c r="C348" s="10"/>
      <c r="J348">
        <f t="shared" si="10"/>
        <v>0</v>
      </c>
      <c r="K348" s="10">
        <f t="shared" si="11"/>
        <v>0</v>
      </c>
    </row>
    <row r="349" spans="3:11" x14ac:dyDescent="0.25">
      <c r="C349" s="10"/>
      <c r="J349">
        <f t="shared" si="10"/>
        <v>0</v>
      </c>
      <c r="K349" s="10">
        <f t="shared" si="11"/>
        <v>0</v>
      </c>
    </row>
    <row r="350" spans="3:11" x14ac:dyDescent="0.25">
      <c r="C350" s="10"/>
      <c r="J350">
        <f t="shared" si="10"/>
        <v>0</v>
      </c>
      <c r="K350" s="10">
        <f t="shared" si="11"/>
        <v>0</v>
      </c>
    </row>
    <row r="351" spans="3:11" x14ac:dyDescent="0.25">
      <c r="C351" s="10"/>
      <c r="J351">
        <f t="shared" si="10"/>
        <v>0</v>
      </c>
      <c r="K351" s="10">
        <f t="shared" si="11"/>
        <v>0</v>
      </c>
    </row>
    <row r="352" spans="3:11" x14ac:dyDescent="0.25">
      <c r="C352" s="10"/>
      <c r="J352">
        <f t="shared" si="10"/>
        <v>0</v>
      </c>
      <c r="K352" s="10">
        <f t="shared" si="11"/>
        <v>0</v>
      </c>
    </row>
    <row r="353" spans="3:11" x14ac:dyDescent="0.25">
      <c r="C353" s="10"/>
      <c r="J353">
        <f t="shared" si="10"/>
        <v>0</v>
      </c>
      <c r="K353" s="10">
        <f t="shared" si="11"/>
        <v>0</v>
      </c>
    </row>
    <row r="354" spans="3:11" x14ac:dyDescent="0.25">
      <c r="C354" s="10"/>
      <c r="J354">
        <f t="shared" si="10"/>
        <v>0</v>
      </c>
      <c r="K354" s="10">
        <f t="shared" si="11"/>
        <v>0</v>
      </c>
    </row>
    <row r="355" spans="3:11" x14ac:dyDescent="0.25">
      <c r="C355" s="10"/>
      <c r="J355">
        <f t="shared" si="10"/>
        <v>0</v>
      </c>
      <c r="K355" s="10">
        <f t="shared" si="11"/>
        <v>0</v>
      </c>
    </row>
    <row r="356" spans="3:11" x14ac:dyDescent="0.25">
      <c r="C356" s="10"/>
      <c r="J356">
        <f t="shared" si="10"/>
        <v>0</v>
      </c>
      <c r="K356" s="10">
        <f t="shared" si="11"/>
        <v>0</v>
      </c>
    </row>
    <row r="357" spans="3:11" x14ac:dyDescent="0.25">
      <c r="C357" s="10"/>
      <c r="J357">
        <f t="shared" si="10"/>
        <v>0</v>
      </c>
      <c r="K357" s="10">
        <f t="shared" si="11"/>
        <v>0</v>
      </c>
    </row>
    <row r="358" spans="3:11" x14ac:dyDescent="0.25">
      <c r="C358" s="10"/>
      <c r="J358">
        <f t="shared" si="10"/>
        <v>0</v>
      </c>
      <c r="K358" s="10">
        <f t="shared" si="11"/>
        <v>0</v>
      </c>
    </row>
    <row r="359" spans="3:11" x14ac:dyDescent="0.25">
      <c r="C359" s="10"/>
      <c r="J359">
        <f t="shared" si="10"/>
        <v>0</v>
      </c>
      <c r="K359" s="10">
        <f t="shared" si="11"/>
        <v>0</v>
      </c>
    </row>
    <row r="360" spans="3:11" x14ac:dyDescent="0.25">
      <c r="C360" s="10"/>
      <c r="J360">
        <f t="shared" si="10"/>
        <v>0</v>
      </c>
      <c r="K360" s="10">
        <f t="shared" si="11"/>
        <v>0</v>
      </c>
    </row>
    <row r="361" spans="3:11" x14ac:dyDescent="0.25">
      <c r="C361" s="10"/>
      <c r="J361">
        <f t="shared" si="10"/>
        <v>0</v>
      </c>
      <c r="K361" s="10">
        <f t="shared" si="11"/>
        <v>0</v>
      </c>
    </row>
    <row r="362" spans="3:11" x14ac:dyDescent="0.25">
      <c r="C362" s="10"/>
      <c r="J362">
        <f t="shared" si="10"/>
        <v>0</v>
      </c>
      <c r="K362" s="10">
        <f t="shared" si="11"/>
        <v>0</v>
      </c>
    </row>
    <row r="363" spans="3:11" x14ac:dyDescent="0.25">
      <c r="C363" s="10"/>
      <c r="J363">
        <f t="shared" si="10"/>
        <v>0</v>
      </c>
      <c r="K363" s="10">
        <f t="shared" si="11"/>
        <v>0</v>
      </c>
    </row>
    <row r="364" spans="3:11" x14ac:dyDescent="0.25">
      <c r="C364" s="10"/>
      <c r="J364">
        <f t="shared" si="10"/>
        <v>0</v>
      </c>
      <c r="K364" s="10">
        <f t="shared" si="11"/>
        <v>0</v>
      </c>
    </row>
    <row r="365" spans="3:11" x14ac:dyDescent="0.25">
      <c r="C365" s="10"/>
      <c r="J365">
        <f t="shared" si="10"/>
        <v>0</v>
      </c>
      <c r="K365" s="10">
        <f t="shared" si="11"/>
        <v>0</v>
      </c>
    </row>
    <row r="366" spans="3:11" x14ac:dyDescent="0.25">
      <c r="C366" s="10"/>
      <c r="J366">
        <f t="shared" si="10"/>
        <v>0</v>
      </c>
      <c r="K366" s="10">
        <f t="shared" si="11"/>
        <v>0</v>
      </c>
    </row>
    <row r="367" spans="3:11" x14ac:dyDescent="0.25">
      <c r="C367" s="10"/>
      <c r="J367">
        <f t="shared" si="10"/>
        <v>0</v>
      </c>
      <c r="K367" s="10">
        <f t="shared" si="11"/>
        <v>0</v>
      </c>
    </row>
    <row r="368" spans="3:11" x14ac:dyDescent="0.25">
      <c r="C368" s="10"/>
      <c r="J368">
        <f t="shared" si="10"/>
        <v>0</v>
      </c>
      <c r="K368" s="10">
        <f t="shared" si="11"/>
        <v>0</v>
      </c>
    </row>
    <row r="369" spans="3:11" x14ac:dyDescent="0.25">
      <c r="C369" s="10"/>
      <c r="J369">
        <f t="shared" si="10"/>
        <v>0</v>
      </c>
      <c r="K369" s="10">
        <f t="shared" si="11"/>
        <v>0</v>
      </c>
    </row>
    <row r="370" spans="3:11" x14ac:dyDescent="0.25">
      <c r="C370" s="10"/>
      <c r="J370">
        <f t="shared" si="10"/>
        <v>0</v>
      </c>
      <c r="K370" s="10">
        <f t="shared" si="11"/>
        <v>0</v>
      </c>
    </row>
    <row r="371" spans="3:11" x14ac:dyDescent="0.25">
      <c r="C371" s="10"/>
      <c r="J371">
        <f t="shared" si="10"/>
        <v>0</v>
      </c>
      <c r="K371" s="10">
        <f t="shared" si="11"/>
        <v>0</v>
      </c>
    </row>
    <row r="372" spans="3:11" x14ac:dyDescent="0.25">
      <c r="C372" s="10"/>
      <c r="J372">
        <f t="shared" si="10"/>
        <v>0</v>
      </c>
      <c r="K372" s="10">
        <f t="shared" si="11"/>
        <v>0</v>
      </c>
    </row>
    <row r="373" spans="3:11" x14ac:dyDescent="0.25">
      <c r="C373" s="10"/>
      <c r="J373">
        <f t="shared" si="10"/>
        <v>0</v>
      </c>
      <c r="K373" s="10">
        <f t="shared" si="11"/>
        <v>0</v>
      </c>
    </row>
    <row r="374" spans="3:11" x14ac:dyDescent="0.25">
      <c r="C374" s="10"/>
      <c r="J374">
        <f t="shared" si="10"/>
        <v>0</v>
      </c>
      <c r="K374" s="10">
        <f t="shared" si="11"/>
        <v>0</v>
      </c>
    </row>
    <row r="375" spans="3:11" x14ac:dyDescent="0.25">
      <c r="C375" s="10"/>
      <c r="J375">
        <f t="shared" si="10"/>
        <v>0</v>
      </c>
      <c r="K375" s="10">
        <f t="shared" si="11"/>
        <v>0</v>
      </c>
    </row>
    <row r="376" spans="3:11" x14ac:dyDescent="0.25">
      <c r="C376" s="10"/>
      <c r="J376">
        <f t="shared" si="10"/>
        <v>0</v>
      </c>
      <c r="K376" s="10">
        <f t="shared" si="11"/>
        <v>0</v>
      </c>
    </row>
    <row r="377" spans="3:11" x14ac:dyDescent="0.25">
      <c r="C377" s="10"/>
      <c r="J377">
        <f t="shared" si="10"/>
        <v>0</v>
      </c>
      <c r="K377" s="10">
        <f t="shared" si="11"/>
        <v>0</v>
      </c>
    </row>
    <row r="378" spans="3:11" x14ac:dyDescent="0.25">
      <c r="C378" s="10"/>
      <c r="J378">
        <f t="shared" si="10"/>
        <v>0</v>
      </c>
      <c r="K378" s="10">
        <f t="shared" si="11"/>
        <v>0</v>
      </c>
    </row>
    <row r="379" spans="3:11" x14ac:dyDescent="0.25">
      <c r="C379" s="10"/>
      <c r="J379">
        <f t="shared" si="10"/>
        <v>0</v>
      </c>
      <c r="K379" s="10">
        <f t="shared" si="11"/>
        <v>0</v>
      </c>
    </row>
    <row r="380" spans="3:11" x14ac:dyDescent="0.25">
      <c r="C380" s="10"/>
      <c r="J380">
        <f t="shared" si="10"/>
        <v>0</v>
      </c>
      <c r="K380" s="10">
        <f t="shared" si="11"/>
        <v>0</v>
      </c>
    </row>
    <row r="381" spans="3:11" x14ac:dyDescent="0.25">
      <c r="C381" s="10"/>
      <c r="J381">
        <f t="shared" si="10"/>
        <v>0</v>
      </c>
      <c r="K381" s="10">
        <f t="shared" si="11"/>
        <v>0</v>
      </c>
    </row>
    <row r="382" spans="3:11" x14ac:dyDescent="0.25">
      <c r="C382" s="10"/>
      <c r="J382">
        <f t="shared" si="10"/>
        <v>0</v>
      </c>
      <c r="K382" s="10">
        <f t="shared" si="11"/>
        <v>0</v>
      </c>
    </row>
    <row r="383" spans="3:11" x14ac:dyDescent="0.25">
      <c r="C383" s="10"/>
      <c r="J383">
        <f t="shared" si="10"/>
        <v>0</v>
      </c>
      <c r="K383" s="10">
        <f t="shared" si="11"/>
        <v>0</v>
      </c>
    </row>
    <row r="384" spans="3:11" x14ac:dyDescent="0.25">
      <c r="C384" s="10"/>
      <c r="J384">
        <f t="shared" si="10"/>
        <v>0</v>
      </c>
      <c r="K384" s="10">
        <f t="shared" si="11"/>
        <v>0</v>
      </c>
    </row>
    <row r="385" spans="3:11" x14ac:dyDescent="0.25">
      <c r="C385" s="10"/>
      <c r="J385">
        <f t="shared" si="10"/>
        <v>0</v>
      </c>
      <c r="K385" s="10">
        <f t="shared" si="11"/>
        <v>0</v>
      </c>
    </row>
    <row r="386" spans="3:11" x14ac:dyDescent="0.25">
      <c r="C386" s="10"/>
      <c r="J386">
        <f t="shared" si="10"/>
        <v>0</v>
      </c>
      <c r="K386" s="10">
        <f t="shared" si="11"/>
        <v>0</v>
      </c>
    </row>
    <row r="387" spans="3:11" x14ac:dyDescent="0.25">
      <c r="C387" s="10"/>
      <c r="J387">
        <f t="shared" si="10"/>
        <v>0</v>
      </c>
      <c r="K387" s="10">
        <f t="shared" si="11"/>
        <v>0</v>
      </c>
    </row>
    <row r="388" spans="3:11" x14ac:dyDescent="0.25">
      <c r="C388" s="10"/>
      <c r="J388">
        <f t="shared" si="10"/>
        <v>0</v>
      </c>
      <c r="K388" s="10">
        <f t="shared" si="11"/>
        <v>0</v>
      </c>
    </row>
    <row r="389" spans="3:11" x14ac:dyDescent="0.25">
      <c r="C389" s="10"/>
      <c r="J389">
        <f t="shared" si="10"/>
        <v>0</v>
      </c>
      <c r="K389" s="10">
        <f t="shared" si="11"/>
        <v>0</v>
      </c>
    </row>
    <row r="390" spans="3:11" x14ac:dyDescent="0.25">
      <c r="C390" s="10"/>
      <c r="J390">
        <f t="shared" si="10"/>
        <v>0</v>
      </c>
      <c r="K390" s="10">
        <f t="shared" si="11"/>
        <v>0</v>
      </c>
    </row>
    <row r="391" spans="3:11" x14ac:dyDescent="0.25">
      <c r="C391" s="10"/>
      <c r="J391">
        <f t="shared" si="10"/>
        <v>0</v>
      </c>
      <c r="K391" s="10">
        <f t="shared" si="11"/>
        <v>0</v>
      </c>
    </row>
    <row r="392" spans="3:11" x14ac:dyDescent="0.25">
      <c r="C392" s="10"/>
      <c r="J392">
        <f t="shared" si="10"/>
        <v>0</v>
      </c>
      <c r="K392" s="10">
        <f t="shared" si="11"/>
        <v>0</v>
      </c>
    </row>
    <row r="393" spans="3:11" x14ac:dyDescent="0.25">
      <c r="C393" s="10"/>
      <c r="J393">
        <f t="shared" si="10"/>
        <v>0</v>
      </c>
      <c r="K393" s="10">
        <f t="shared" si="11"/>
        <v>0</v>
      </c>
    </row>
    <row r="394" spans="3:11" x14ac:dyDescent="0.25">
      <c r="C394" s="10"/>
      <c r="J394">
        <f t="shared" ref="J394:J410" si="12">-(B394*A394)</f>
        <v>0</v>
      </c>
      <c r="K394" s="10">
        <f t="shared" ref="K394:K410" si="13">B394*1000/$D$7</f>
        <v>0</v>
      </c>
    </row>
    <row r="395" spans="3:11" x14ac:dyDescent="0.25">
      <c r="C395" s="10"/>
      <c r="J395">
        <f t="shared" si="12"/>
        <v>0</v>
      </c>
      <c r="K395" s="10">
        <f t="shared" si="13"/>
        <v>0</v>
      </c>
    </row>
    <row r="396" spans="3:11" x14ac:dyDescent="0.25">
      <c r="C396" s="10"/>
      <c r="J396">
        <f t="shared" si="12"/>
        <v>0</v>
      </c>
      <c r="K396" s="10">
        <f t="shared" si="13"/>
        <v>0</v>
      </c>
    </row>
    <row r="397" spans="3:11" x14ac:dyDescent="0.25">
      <c r="C397" s="10"/>
      <c r="J397">
        <f t="shared" si="12"/>
        <v>0</v>
      </c>
      <c r="K397" s="10">
        <f t="shared" si="13"/>
        <v>0</v>
      </c>
    </row>
    <row r="398" spans="3:11" x14ac:dyDescent="0.25">
      <c r="C398" s="10"/>
      <c r="J398">
        <f t="shared" si="12"/>
        <v>0</v>
      </c>
      <c r="K398" s="10">
        <f t="shared" si="13"/>
        <v>0</v>
      </c>
    </row>
    <row r="399" spans="3:11" x14ac:dyDescent="0.25">
      <c r="C399" s="10"/>
      <c r="J399">
        <f t="shared" si="12"/>
        <v>0</v>
      </c>
      <c r="K399" s="10">
        <f t="shared" si="13"/>
        <v>0</v>
      </c>
    </row>
    <row r="400" spans="3:11" x14ac:dyDescent="0.25">
      <c r="C400" s="10"/>
      <c r="J400">
        <f t="shared" si="12"/>
        <v>0</v>
      </c>
      <c r="K400" s="10">
        <f t="shared" si="13"/>
        <v>0</v>
      </c>
    </row>
    <row r="401" spans="3:11" x14ac:dyDescent="0.25">
      <c r="C401" s="10"/>
      <c r="J401">
        <f t="shared" si="12"/>
        <v>0</v>
      </c>
      <c r="K401" s="10">
        <f t="shared" si="13"/>
        <v>0</v>
      </c>
    </row>
    <row r="402" spans="3:11" x14ac:dyDescent="0.25">
      <c r="C402" s="10"/>
      <c r="J402">
        <f t="shared" si="12"/>
        <v>0</v>
      </c>
      <c r="K402" s="10">
        <f t="shared" si="13"/>
        <v>0</v>
      </c>
    </row>
    <row r="403" spans="3:11" x14ac:dyDescent="0.25">
      <c r="C403" s="10"/>
      <c r="J403">
        <f t="shared" si="12"/>
        <v>0</v>
      </c>
      <c r="K403" s="10">
        <f t="shared" si="13"/>
        <v>0</v>
      </c>
    </row>
    <row r="404" spans="3:11" x14ac:dyDescent="0.25">
      <c r="C404" s="10"/>
      <c r="D404" s="6"/>
      <c r="J404">
        <f t="shared" si="12"/>
        <v>0</v>
      </c>
      <c r="K404" s="10">
        <f t="shared" si="13"/>
        <v>0</v>
      </c>
    </row>
    <row r="405" spans="3:11" x14ac:dyDescent="0.25">
      <c r="C405" s="10"/>
      <c r="J405">
        <f t="shared" si="12"/>
        <v>0</v>
      </c>
      <c r="K405" s="10">
        <f t="shared" si="13"/>
        <v>0</v>
      </c>
    </row>
    <row r="406" spans="3:11" x14ac:dyDescent="0.25">
      <c r="C406" s="10"/>
      <c r="J406">
        <f t="shared" si="12"/>
        <v>0</v>
      </c>
      <c r="K406" s="10">
        <f t="shared" si="13"/>
        <v>0</v>
      </c>
    </row>
    <row r="407" spans="3:11" x14ac:dyDescent="0.25">
      <c r="C407" s="10"/>
      <c r="J407">
        <f t="shared" si="12"/>
        <v>0</v>
      </c>
      <c r="K407" s="10">
        <f t="shared" si="13"/>
        <v>0</v>
      </c>
    </row>
    <row r="408" spans="3:11" x14ac:dyDescent="0.25">
      <c r="C408" s="10"/>
      <c r="J408">
        <f t="shared" si="12"/>
        <v>0</v>
      </c>
      <c r="K408" s="10">
        <f t="shared" si="13"/>
        <v>0</v>
      </c>
    </row>
    <row r="409" spans="3:11" x14ac:dyDescent="0.25">
      <c r="C409" s="10"/>
      <c r="J409">
        <f t="shared" si="12"/>
        <v>0</v>
      </c>
      <c r="K409" s="10">
        <f t="shared" si="13"/>
        <v>0</v>
      </c>
    </row>
    <row r="410" spans="3:11" x14ac:dyDescent="0.25">
      <c r="C410" s="10"/>
      <c r="J410">
        <f t="shared" si="12"/>
        <v>0</v>
      </c>
      <c r="K410" s="10">
        <f t="shared" si="13"/>
        <v>0</v>
      </c>
    </row>
    <row r="411" spans="3:11" x14ac:dyDescent="0.25">
      <c r="D411" s="6"/>
    </row>
  </sheetData>
  <conditionalFormatting sqref="D4:D7">
    <cfRule type="cellIs" dxfId="11" priority="1" stopIfTrue="1" operator="equal">
      <formula>0</formula>
    </cfRule>
  </conditionalFormatting>
  <conditionalFormatting sqref="E23:E24">
    <cfRule type="cellIs" dxfId="10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6"/>
      <c r="B1" s="6"/>
    </row>
    <row r="2" spans="1:16" x14ac:dyDescent="0.25">
      <c r="C2" s="7" t="s">
        <v>17</v>
      </c>
      <c r="D2" t="s">
        <v>91</v>
      </c>
    </row>
    <row r="3" spans="1:16" x14ac:dyDescent="0.25">
      <c r="C3" s="7" t="s">
        <v>19</v>
      </c>
      <c r="D3" t="s">
        <v>91</v>
      </c>
    </row>
    <row r="4" spans="1:16" x14ac:dyDescent="0.25">
      <c r="C4" s="7" t="s">
        <v>20</v>
      </c>
      <c r="D4" s="8"/>
      <c r="E4" t="s">
        <v>21</v>
      </c>
    </row>
    <row r="5" spans="1:16" x14ac:dyDescent="0.25">
      <c r="C5" s="7" t="s">
        <v>22</v>
      </c>
      <c r="D5" s="9">
        <v>100</v>
      </c>
      <c r="E5" t="s">
        <v>23</v>
      </c>
    </row>
    <row r="6" spans="1:16" x14ac:dyDescent="0.25">
      <c r="C6" s="7" t="s">
        <v>24</v>
      </c>
      <c r="D6" s="9">
        <v>420</v>
      </c>
      <c r="E6" t="s">
        <v>25</v>
      </c>
    </row>
    <row r="7" spans="1:16" x14ac:dyDescent="0.25">
      <c r="C7" s="7" t="s">
        <v>26</v>
      </c>
      <c r="D7" s="9">
        <v>2.035E-2</v>
      </c>
      <c r="E7" t="s">
        <v>27</v>
      </c>
    </row>
    <row r="9" spans="1:16" x14ac:dyDescent="0.25">
      <c r="A9" t="s">
        <v>28</v>
      </c>
      <c r="B9" t="s">
        <v>29</v>
      </c>
      <c r="E9" s="9" t="s">
        <v>30</v>
      </c>
      <c r="F9" s="9" t="s">
        <v>31</v>
      </c>
      <c r="J9" t="s">
        <v>32</v>
      </c>
      <c r="K9" t="s">
        <v>33</v>
      </c>
    </row>
    <row r="10" spans="1:16" x14ac:dyDescent="0.25">
      <c r="A10" s="6">
        <v>-3.5000000000000001E-3</v>
      </c>
      <c r="B10" s="6">
        <v>-2.532406E-4</v>
      </c>
      <c r="C10" s="10"/>
      <c r="D10" s="7" t="s">
        <v>34</v>
      </c>
      <c r="E10" s="11">
        <f>-F10*1000/$D$7</f>
        <v>12.429170494605277</v>
      </c>
      <c r="F10" s="9">
        <f>((INDEX(A10:B11,1,2)+INDEX(A10:B11,2,2))-((INDEX(A10:B11,1,2)-INDEX(A10:B11,2,2))/(INDEX(A10:B11,1,1)-INDEX(A10:B11,2,1))*(INDEX(A10:B11,1,1)+INDEX(A10:B11,2,1))))/2</f>
        <v>-2.5293361956521738E-4</v>
      </c>
      <c r="G10" t="s">
        <v>35</v>
      </c>
      <c r="H10" t="s">
        <v>36</v>
      </c>
      <c r="J10">
        <f t="shared" ref="J10:J73" si="0">-(B10*A10)</f>
        <v>-8.8634210000000003E-7</v>
      </c>
      <c r="K10" s="10">
        <f t="shared" ref="K10:K73" si="1">B10*1000/$D$7</f>
        <v>-12.444255528255526</v>
      </c>
      <c r="L10" s="7" t="s">
        <v>37</v>
      </c>
      <c r="M10" s="6">
        <f>MAX(E14:E15)/20</f>
        <v>2.2316849225040982E-2</v>
      </c>
      <c r="N10" s="12">
        <f>-E10</f>
        <v>-12.429170494605277</v>
      </c>
      <c r="O10" s="12">
        <f>-E11</f>
        <v>-11.254634220293793</v>
      </c>
      <c r="P10" s="12">
        <f>-E12</f>
        <v>-12.26486308745883</v>
      </c>
    </row>
    <row r="11" spans="1:16" x14ac:dyDescent="0.25">
      <c r="A11" s="6">
        <v>-2.6499999999999999E-2</v>
      </c>
      <c r="B11" s="6">
        <v>-2.5525789999999998E-4</v>
      </c>
      <c r="C11" s="10"/>
      <c r="D11" s="7" t="s">
        <v>38</v>
      </c>
      <c r="E11" s="11">
        <f>-F11*1000/$D$7</f>
        <v>11.254634220293793</v>
      </c>
      <c r="F11" s="9">
        <f>((INDEX(A27:B88,MATCH(0,A27:A88,1),2)+INDEX(A27:B88,MATCH(0,A27:A88,1)+1,2))-((INDEX(A27:B88,MATCH(0,A27:A88,1),2)-INDEX(A27:B88,MATCH(0,A27:A88,1)+1,2))/(INDEX(A27:B88,MATCH(0,A27:A88,1),1)-INDEX(A27:B88,MATCH(0,A27:A88,1)+1,1))*(INDEX(A27:B88,MATCH(0,A27:A88,1),1)+INDEX(A27:B88,MATCH(0,A27:A88,1)+1,1))))/2</f>
        <v>-2.2903180638297871E-4</v>
      </c>
      <c r="G11" s="10" t="s">
        <v>39</v>
      </c>
      <c r="H11" t="s">
        <v>40</v>
      </c>
      <c r="J11">
        <f t="shared" si="0"/>
        <v>-6.7643343499999992E-6</v>
      </c>
      <c r="K11" s="10">
        <f t="shared" si="1"/>
        <v>-12.543385749385749</v>
      </c>
      <c r="L11" s="7"/>
      <c r="M11" s="6">
        <f>-MAX(E15:E16)/20</f>
        <v>-2.2316849225040982E-2</v>
      </c>
      <c r="N11" s="12">
        <f>-E10</f>
        <v>-12.429170494605277</v>
      </c>
      <c r="O11" s="12">
        <f>-E11</f>
        <v>-11.254634220293793</v>
      </c>
      <c r="P11" s="12">
        <f>-E12</f>
        <v>-12.26486308745883</v>
      </c>
    </row>
    <row r="12" spans="1:16" x14ac:dyDescent="0.25">
      <c r="A12" s="6">
        <v>-0.05</v>
      </c>
      <c r="B12" s="6">
        <v>-2.5771790000000001E-4</v>
      </c>
      <c r="C12" s="10"/>
      <c r="D12" s="7" t="s">
        <v>41</v>
      </c>
      <c r="E12" s="11">
        <f>-F12*1000/$D$7</f>
        <v>12.26486308745883</v>
      </c>
      <c r="F12" s="9">
        <f>((INDEX(A131:B132,1,2)+INDEX(A131:B132,2,2))-((INDEX(A131:B132,1,2)-INDEX(A131:B132,2,2))/(INDEX(A131:B132,1,1)-INDEX(A131:B132,2,1))*(INDEX(A131:B132,1,1)+INDEX(A131:B132,2,1))))/2</f>
        <v>-2.4958996382978718E-4</v>
      </c>
      <c r="G12" t="s">
        <v>42</v>
      </c>
      <c r="H12" t="s">
        <v>43</v>
      </c>
      <c r="J12">
        <f t="shared" si="0"/>
        <v>-1.2885895000000001E-5</v>
      </c>
      <c r="K12" s="10">
        <f t="shared" si="1"/>
        <v>-12.66427027027027</v>
      </c>
      <c r="L12" s="7"/>
    </row>
    <row r="13" spans="1:16" x14ac:dyDescent="0.25">
      <c r="A13" s="6">
        <v>-7.3499999999999996E-2</v>
      </c>
      <c r="B13" s="6">
        <v>-2.6387010000000001E-4</v>
      </c>
      <c r="C13" s="10"/>
      <c r="E13" s="9" t="s">
        <v>44</v>
      </c>
      <c r="F13" s="10"/>
      <c r="J13">
        <f t="shared" si="0"/>
        <v>-1.9394452350000001E-5</v>
      </c>
      <c r="K13" s="10">
        <f t="shared" si="1"/>
        <v>-12.96658968058968</v>
      </c>
      <c r="L13" s="7" t="s">
        <v>45</v>
      </c>
      <c r="M13" s="12">
        <f>E14</f>
        <v>0.42992616357671398</v>
      </c>
      <c r="N13" s="12">
        <f>-MAX(E10:E12)/15</f>
        <v>-0.82861136630701848</v>
      </c>
    </row>
    <row r="14" spans="1:16" x14ac:dyDescent="0.25">
      <c r="A14" s="6">
        <v>-9.6500000000000002E-2</v>
      </c>
      <c r="B14" s="6">
        <v>-2.671622E-4</v>
      </c>
      <c r="C14" s="10"/>
      <c r="D14" s="7" t="s">
        <v>46</v>
      </c>
      <c r="E14" s="11">
        <f>F14</f>
        <v>0.42992616357671398</v>
      </c>
      <c r="F14">
        <f>((INDEX(A27:B88,MATCH(0,B27:B88,1),1)+INDEX(A27:B88,MATCH(0,B27:B88,1)+1,1))-((INDEX(A27:B88,MATCH(0,B27:B88,1),1)-INDEX(A27:B88,MATCH(0,B27:B88,1)+1,1))/(INDEX(A27:B88,MATCH(0,B27:B88,1),2)-INDEX(A27:B88,MATCH(0,B27:B88,1)+1,2))*(INDEX(A27:B88,MATCH(0,B27:B88,1),2)+INDEX(A27:B88,MATCH(0,B27:B88,1)+1,2))))/2</f>
        <v>0.42992616357671398</v>
      </c>
      <c r="G14" s="10" t="s">
        <v>47</v>
      </c>
      <c r="H14" t="s">
        <v>48</v>
      </c>
      <c r="J14">
        <f t="shared" si="0"/>
        <v>-2.57811523E-5</v>
      </c>
      <c r="K14" s="10">
        <f t="shared" si="1"/>
        <v>-13.128363636363638</v>
      </c>
      <c r="L14" s="7"/>
      <c r="M14">
        <f>E14</f>
        <v>0.42992616357671398</v>
      </c>
      <c r="N14" s="12">
        <f>MAX(E10:E12)/15</f>
        <v>0.82861136630701848</v>
      </c>
    </row>
    <row r="15" spans="1:16" x14ac:dyDescent="0.25">
      <c r="A15" s="6">
        <v>-0.12</v>
      </c>
      <c r="B15" s="6">
        <v>-2.7141729999999997E-4</v>
      </c>
      <c r="C15" s="10"/>
      <c r="D15" s="7" t="s">
        <v>49</v>
      </c>
      <c r="E15" s="9">
        <f>F15</f>
        <v>0.44633698450081966</v>
      </c>
      <c r="F15">
        <f>((INDEX(A88:B130,MATCH(0,B88:B130,-1),1)+INDEX(A88:B130,MATCH(0,B88:B130,-1)+1,1))-((INDEX(A88:B130,MATCH(0,B88:B130,-1),1)-INDEX(A88:B130,MATCH(0,B88:B130,-1)+1,1))/(INDEX(A88:B130,MATCH(0,B88:B130,-1),2)-INDEX(A88:B130,MATCH(0,B88:B130,-1)+1,2))*(INDEX(A88:B130,MATCH(0,B88:B130,-1),2)+INDEX(A88:B130,MATCH(0,B88:B130,-1)+1,2))))/2</f>
        <v>0.44633698450081966</v>
      </c>
      <c r="G15" s="10" t="s">
        <v>50</v>
      </c>
      <c r="H15" t="s">
        <v>51</v>
      </c>
      <c r="J15">
        <f t="shared" si="0"/>
        <v>-3.2570075999999996E-5</v>
      </c>
      <c r="K15" s="10">
        <f t="shared" si="1"/>
        <v>-13.337459459459458</v>
      </c>
      <c r="L15" s="7"/>
      <c r="M15" s="12">
        <f>E15</f>
        <v>0.44633698450081966</v>
      </c>
      <c r="N15" s="12">
        <f>-MAX(E10:E12)/15</f>
        <v>-0.82861136630701848</v>
      </c>
    </row>
    <row r="16" spans="1:16" x14ac:dyDescent="0.25">
      <c r="A16" s="6">
        <v>-0.14349999999999999</v>
      </c>
      <c r="B16" s="6">
        <v>-2.7771719999999998E-4</v>
      </c>
      <c r="C16" s="10"/>
      <c r="E16" s="9"/>
      <c r="J16">
        <f t="shared" si="0"/>
        <v>-3.9852418199999997E-5</v>
      </c>
      <c r="K16" s="10">
        <f t="shared" si="1"/>
        <v>-13.647036855036855</v>
      </c>
      <c r="L16" s="7"/>
      <c r="M16">
        <f>E15</f>
        <v>0.44633698450081966</v>
      </c>
      <c r="N16" s="12">
        <f>MAX(E10:E12)/15</f>
        <v>0.82861136630701848</v>
      </c>
    </row>
    <row r="17" spans="1:19" x14ac:dyDescent="0.25">
      <c r="A17" s="6">
        <v>-0.16650000000000001</v>
      </c>
      <c r="B17" s="6">
        <v>-2.8098720000000003E-4</v>
      </c>
      <c r="C17" s="13"/>
      <c r="D17" s="7" t="s">
        <v>52</v>
      </c>
      <c r="E17" s="14">
        <f>F17</f>
        <v>0.44132829612652819</v>
      </c>
      <c r="F17">
        <f>(-1)*MAX(J27:J88)/F11/E14</f>
        <v>0.44132829612652819</v>
      </c>
      <c r="G17" t="s">
        <v>53</v>
      </c>
      <c r="J17">
        <f t="shared" si="0"/>
        <v>-4.6784368800000004E-5</v>
      </c>
      <c r="K17" s="10">
        <f t="shared" si="1"/>
        <v>-13.807724815724818</v>
      </c>
      <c r="L17" s="7"/>
      <c r="N17" s="12"/>
    </row>
    <row r="18" spans="1:19" x14ac:dyDescent="0.25">
      <c r="A18" s="6">
        <v>-0.19</v>
      </c>
      <c r="B18" s="6">
        <v>-2.8666679999999998E-4</v>
      </c>
      <c r="C18" s="13"/>
      <c r="D18" s="7" t="s">
        <v>54</v>
      </c>
      <c r="E18" s="14">
        <f>F18</f>
        <v>0.43552839774252367</v>
      </c>
      <c r="F18">
        <f>(-1)*MAX(J88:J130)/F12/E15</f>
        <v>0.43552839774252367</v>
      </c>
      <c r="G18" t="s">
        <v>55</v>
      </c>
      <c r="J18">
        <f t="shared" si="0"/>
        <v>-5.4466691999999996E-5</v>
      </c>
      <c r="K18" s="10">
        <f t="shared" si="1"/>
        <v>-14.086820638820639</v>
      </c>
      <c r="L18" s="7" t="s">
        <v>3</v>
      </c>
      <c r="M18" s="10">
        <v>0</v>
      </c>
      <c r="N18" s="10">
        <f>INDEX(K27:K88,MATCH(MAX(J27:J88),J27:J88,0),1)</f>
        <v>-7.1181277641277649</v>
      </c>
      <c r="O18" s="21"/>
      <c r="P18" s="21" t="s">
        <v>56</v>
      </c>
      <c r="Q18" s="22"/>
      <c r="R18" s="22"/>
      <c r="S18" s="22"/>
    </row>
    <row r="19" spans="1:19" x14ac:dyDescent="0.25">
      <c r="A19" s="6">
        <v>-0.2135</v>
      </c>
      <c r="B19" s="6">
        <v>-2.9140669999999999E-4</v>
      </c>
      <c r="C19" s="13"/>
      <c r="D19" s="7"/>
      <c r="J19">
        <f t="shared" si="0"/>
        <v>-6.2215330449999991E-5</v>
      </c>
      <c r="K19" s="10">
        <f t="shared" si="1"/>
        <v>-14.319739557739556</v>
      </c>
      <c r="L19" s="7"/>
      <c r="M19" s="10">
        <f>INDEX(A27:A88,MATCH(MAX(J27:J88),J27:J88,0),1)</f>
        <v>0.3</v>
      </c>
      <c r="N19" s="10">
        <f>INDEX(K27:K88,MATCH(MAX(J27:J88),J27:J88,0),1)</f>
        <v>-7.1181277641277649</v>
      </c>
      <c r="O19" s="21" t="s">
        <v>57</v>
      </c>
      <c r="P19" s="21" t="s">
        <v>56</v>
      </c>
      <c r="Q19" s="22"/>
      <c r="R19" s="22"/>
      <c r="S19" s="22"/>
    </row>
    <row r="20" spans="1:19" x14ac:dyDescent="0.25">
      <c r="A20" s="6">
        <v>-0.23649999999999999</v>
      </c>
      <c r="B20" s="6">
        <v>-2.964307E-4</v>
      </c>
      <c r="C20" s="13"/>
      <c r="D20" s="7" t="s">
        <v>58</v>
      </c>
      <c r="E20" s="17">
        <f>F20</f>
        <v>2.1354383292383292E-2</v>
      </c>
      <c r="F20">
        <f>MAX(J27:J88)/D5/D7*1000</f>
        <v>2.1354383292383292E-2</v>
      </c>
      <c r="G20" t="s">
        <v>59</v>
      </c>
      <c r="J20">
        <f t="shared" si="0"/>
        <v>-7.010586055E-5</v>
      </c>
      <c r="K20" s="10">
        <f t="shared" si="1"/>
        <v>-14.566619164619164</v>
      </c>
      <c r="M20" s="10">
        <f>INDEX(A27:A88,MATCH(MAX(J27:J88),J27:J88,0),1)</f>
        <v>0.3</v>
      </c>
      <c r="N20" s="10">
        <v>0</v>
      </c>
      <c r="O20" s="21" t="s">
        <v>57</v>
      </c>
      <c r="P20" s="21"/>
      <c r="Q20" s="22"/>
      <c r="R20" s="22"/>
      <c r="S20" s="22"/>
    </row>
    <row r="21" spans="1:19" x14ac:dyDescent="0.25">
      <c r="A21" s="6">
        <v>-0.26</v>
      </c>
      <c r="B21" s="6">
        <v>-3.001945E-4</v>
      </c>
      <c r="C21" s="13"/>
      <c r="D21" s="7" t="s">
        <v>60</v>
      </c>
      <c r="E21" s="17">
        <f>F21</f>
        <v>2.3841965601965602E-2</v>
      </c>
      <c r="F21">
        <f>MAX(J88:J130)/D5/D7*1000</f>
        <v>2.3841965601965602E-2</v>
      </c>
      <c r="G21" t="s">
        <v>61</v>
      </c>
      <c r="J21">
        <f t="shared" si="0"/>
        <v>-7.8050569999999999E-5</v>
      </c>
      <c r="K21" s="10">
        <f t="shared" si="1"/>
        <v>-14.751572481572481</v>
      </c>
      <c r="M21" s="10"/>
      <c r="N21" s="10"/>
      <c r="O21" s="21"/>
      <c r="P21" s="21"/>
      <c r="Q21" s="22"/>
      <c r="R21" s="22"/>
      <c r="S21" s="22"/>
    </row>
    <row r="22" spans="1:19" x14ac:dyDescent="0.25">
      <c r="A22" s="6">
        <v>-0.28349999999999997</v>
      </c>
      <c r="B22" s="6">
        <v>-3.0581009999999998E-4</v>
      </c>
      <c r="C22" s="10"/>
      <c r="J22">
        <f t="shared" si="0"/>
        <v>-8.669716334999999E-5</v>
      </c>
      <c r="K22" s="10">
        <f t="shared" si="1"/>
        <v>-15.02752334152334</v>
      </c>
      <c r="M22" s="10">
        <v>0</v>
      </c>
      <c r="N22" s="10">
        <f>INDEX(K88:K130,MATCH(MAX(J88:J130),J88:J130,0),1)</f>
        <v>-7.9473218673218682</v>
      </c>
      <c r="O22" s="21"/>
      <c r="P22" s="21" t="s">
        <v>62</v>
      </c>
      <c r="Q22" s="22"/>
      <c r="R22" s="22"/>
      <c r="S22" s="22"/>
    </row>
    <row r="23" spans="1:19" x14ac:dyDescent="0.25">
      <c r="A23" s="6">
        <v>-0.30649999999999999</v>
      </c>
      <c r="B23" s="6">
        <v>-3.1146560000000002E-4</v>
      </c>
      <c r="C23" s="10"/>
      <c r="D23" s="7" t="s">
        <v>63</v>
      </c>
      <c r="E23" s="18">
        <f>E11*E14*E17/D5-E20</f>
        <v>0</v>
      </c>
      <c r="J23">
        <f t="shared" si="0"/>
        <v>-9.5464206400000003E-5</v>
      </c>
      <c r="K23" s="10">
        <f t="shared" si="1"/>
        <v>-15.30543488943489</v>
      </c>
      <c r="M23" s="10">
        <f>INDEX(A88:A130,MATCH(MAX(J88:J130),J88:J130,0),1)</f>
        <v>0.3</v>
      </c>
      <c r="N23" s="10">
        <f>INDEX(K88:K130,MATCH(MAX(J88:J130),J88:J130,0),1)</f>
        <v>-7.9473218673218682</v>
      </c>
      <c r="O23" s="21" t="s">
        <v>64</v>
      </c>
      <c r="P23" s="21" t="s">
        <v>62</v>
      </c>
      <c r="Q23" s="22"/>
      <c r="R23" s="22"/>
      <c r="S23" s="22"/>
    </row>
    <row r="24" spans="1:19" x14ac:dyDescent="0.25">
      <c r="A24" s="6">
        <v>-0.33</v>
      </c>
      <c r="B24" s="6">
        <v>-3.154438E-4</v>
      </c>
      <c r="C24" s="10"/>
      <c r="E24" s="18">
        <f>E12*E15*E18/D5-E21</f>
        <v>0</v>
      </c>
      <c r="J24">
        <f t="shared" si="0"/>
        <v>-1.04096454E-4</v>
      </c>
      <c r="K24" s="10">
        <f t="shared" si="1"/>
        <v>-15.500923832923833</v>
      </c>
      <c r="M24" s="10">
        <f>INDEX(A88:A130,MATCH(MAX(J88:J130),J88:J130,0),1)</f>
        <v>0.3</v>
      </c>
      <c r="N24" s="10">
        <v>0</v>
      </c>
      <c r="O24" s="21" t="s">
        <v>64</v>
      </c>
      <c r="P24" s="21"/>
      <c r="Q24" s="22"/>
      <c r="R24" s="22"/>
      <c r="S24" s="22"/>
    </row>
    <row r="25" spans="1:19" x14ac:dyDescent="0.25">
      <c r="A25" s="6">
        <v>-0.35349999999999998</v>
      </c>
      <c r="B25" s="6">
        <v>-3.2095490000000001E-4</v>
      </c>
      <c r="C25" s="19"/>
      <c r="J25">
        <f t="shared" si="0"/>
        <v>-1.1345755715E-4</v>
      </c>
      <c r="K25" s="10">
        <f t="shared" si="1"/>
        <v>-15.771739557739558</v>
      </c>
      <c r="N25" s="12"/>
      <c r="O25" s="22"/>
      <c r="P25" s="22"/>
      <c r="Q25" s="22"/>
      <c r="R25" s="22"/>
      <c r="S25" s="22"/>
    </row>
    <row r="26" spans="1:19" x14ac:dyDescent="0.25">
      <c r="A26" s="6">
        <v>-0.3765</v>
      </c>
      <c r="B26" s="6">
        <v>-3.2417159999999998E-4</v>
      </c>
      <c r="C26" s="10"/>
      <c r="D26" s="7" t="s">
        <v>65</v>
      </c>
      <c r="E26" s="20">
        <f>MIN(A10:A132)</f>
        <v>-0.4</v>
      </c>
      <c r="F26" s="20" t="s">
        <v>66</v>
      </c>
      <c r="G26" s="20">
        <f>MAX(A10:A132)</f>
        <v>1</v>
      </c>
      <c r="J26">
        <f t="shared" si="0"/>
        <v>-1.2205060739999999E-4</v>
      </c>
      <c r="K26" s="10">
        <f t="shared" si="1"/>
        <v>-15.929808353808355</v>
      </c>
      <c r="O26" s="22"/>
      <c r="P26" s="22"/>
      <c r="Q26" s="22"/>
      <c r="R26" s="22"/>
      <c r="S26" s="22"/>
    </row>
    <row r="27" spans="1:19" x14ac:dyDescent="0.25">
      <c r="A27" s="6">
        <v>-0.4</v>
      </c>
      <c r="B27" s="6">
        <v>-3.3047159999999998E-4</v>
      </c>
      <c r="C27" s="10"/>
      <c r="D27" s="7" t="s">
        <v>67</v>
      </c>
      <c r="E27" s="11">
        <f>MATCH(-0.4,A1:A132,0)</f>
        <v>27</v>
      </c>
      <c r="F27" s="11" t="s">
        <v>68</v>
      </c>
      <c r="G27" s="11">
        <f>MATCH(1,A1:A132,0)</f>
        <v>88</v>
      </c>
      <c r="J27">
        <f t="shared" si="0"/>
        <v>-1.3218864000000001E-4</v>
      </c>
      <c r="K27" s="10">
        <f t="shared" si="1"/>
        <v>-16.239390663390662</v>
      </c>
      <c r="O27" s="22"/>
      <c r="P27" s="22"/>
      <c r="Q27" s="22"/>
      <c r="R27" s="22"/>
      <c r="S27" s="22"/>
    </row>
    <row r="28" spans="1:19" x14ac:dyDescent="0.25">
      <c r="A28" s="6">
        <v>-0.4</v>
      </c>
      <c r="B28" s="6">
        <v>-3.2945309999999998E-4</v>
      </c>
      <c r="C28" s="10"/>
      <c r="J28">
        <f t="shared" si="0"/>
        <v>-1.3178123999999999E-4</v>
      </c>
      <c r="K28" s="10">
        <f t="shared" si="1"/>
        <v>-16.189341523341522</v>
      </c>
    </row>
    <row r="29" spans="1:19" x14ac:dyDescent="0.25">
      <c r="A29" s="6">
        <v>-0.3765</v>
      </c>
      <c r="B29" s="6">
        <v>-3.2319210000000001E-4</v>
      </c>
      <c r="C29" s="10"/>
      <c r="J29">
        <f t="shared" si="0"/>
        <v>-1.2168182565E-4</v>
      </c>
      <c r="K29" s="10">
        <f t="shared" si="1"/>
        <v>-15.881675675675677</v>
      </c>
    </row>
    <row r="30" spans="1:19" x14ac:dyDescent="0.25">
      <c r="A30" s="6">
        <v>-0.35349999999999998</v>
      </c>
      <c r="B30" s="6">
        <v>-3.1644779999999998E-4</v>
      </c>
      <c r="C30" s="10"/>
      <c r="J30">
        <f t="shared" si="0"/>
        <v>-1.1186429729999999E-4</v>
      </c>
      <c r="K30" s="10">
        <f t="shared" si="1"/>
        <v>-15.550260442260443</v>
      </c>
    </row>
    <row r="31" spans="1:19" x14ac:dyDescent="0.25">
      <c r="A31" s="6">
        <v>-0.33</v>
      </c>
      <c r="B31" s="6">
        <v>-3.0977720000000003E-4</v>
      </c>
      <c r="C31" s="10"/>
      <c r="J31">
        <f t="shared" si="0"/>
        <v>-1.0222647600000002E-4</v>
      </c>
      <c r="K31" s="10">
        <f t="shared" si="1"/>
        <v>-15.222466830466832</v>
      </c>
    </row>
    <row r="32" spans="1:19" x14ac:dyDescent="0.25">
      <c r="A32" s="6">
        <v>-0.30649999999999999</v>
      </c>
      <c r="B32" s="6">
        <v>-3.0338030000000001E-4</v>
      </c>
      <c r="C32" s="10"/>
      <c r="J32">
        <f t="shared" si="0"/>
        <v>-9.2986061950000001E-5</v>
      </c>
      <c r="K32" s="10">
        <f t="shared" si="1"/>
        <v>-14.908122850122849</v>
      </c>
    </row>
    <row r="33" spans="1:11" x14ac:dyDescent="0.25">
      <c r="A33" s="6">
        <v>-0.28349999999999997</v>
      </c>
      <c r="B33" s="6">
        <v>-2.9877639999999997E-4</v>
      </c>
      <c r="C33" s="10"/>
      <c r="J33">
        <f t="shared" si="0"/>
        <v>-8.4703109399999983E-5</v>
      </c>
      <c r="K33" s="10">
        <f t="shared" si="1"/>
        <v>-14.681886977886977</v>
      </c>
    </row>
    <row r="34" spans="1:11" x14ac:dyDescent="0.25">
      <c r="A34" s="6">
        <v>-0.26</v>
      </c>
      <c r="B34" s="6">
        <v>-2.9438380000000001E-4</v>
      </c>
      <c r="C34" s="10"/>
      <c r="J34">
        <f t="shared" si="0"/>
        <v>-7.6539788000000002E-5</v>
      </c>
      <c r="K34" s="10">
        <f t="shared" si="1"/>
        <v>-14.466034398034399</v>
      </c>
    </row>
    <row r="35" spans="1:11" x14ac:dyDescent="0.25">
      <c r="A35" s="6">
        <v>-0.23649999999999999</v>
      </c>
      <c r="B35" s="6">
        <v>-2.8697759999999999E-4</v>
      </c>
      <c r="C35" s="10"/>
      <c r="J35">
        <f t="shared" si="0"/>
        <v>-6.7870202399999998E-5</v>
      </c>
      <c r="K35" s="10">
        <f t="shared" si="1"/>
        <v>-14.102093366093365</v>
      </c>
    </row>
    <row r="36" spans="1:11" x14ac:dyDescent="0.25">
      <c r="A36" s="6">
        <v>-0.2135</v>
      </c>
      <c r="B36" s="6">
        <v>-2.833941E-4</v>
      </c>
      <c r="C36" s="10"/>
      <c r="J36">
        <f t="shared" si="0"/>
        <v>-6.0504640349999997E-5</v>
      </c>
      <c r="K36" s="10">
        <f t="shared" si="1"/>
        <v>-13.925999999999998</v>
      </c>
    </row>
    <row r="37" spans="1:11" x14ac:dyDescent="0.25">
      <c r="A37" s="6">
        <v>-0.19</v>
      </c>
      <c r="B37" s="6">
        <v>-2.7668190000000001E-4</v>
      </c>
      <c r="C37" s="10"/>
      <c r="J37">
        <f t="shared" si="0"/>
        <v>-5.2569561000000006E-5</v>
      </c>
      <c r="K37" s="10">
        <f t="shared" si="1"/>
        <v>-13.596162162162164</v>
      </c>
    </row>
    <row r="38" spans="1:11" x14ac:dyDescent="0.25">
      <c r="A38" s="6">
        <v>-0.16650000000000001</v>
      </c>
      <c r="B38" s="6">
        <v>-2.7006030000000002E-4</v>
      </c>
      <c r="C38" s="10"/>
      <c r="J38">
        <f t="shared" si="0"/>
        <v>-4.4965039950000008E-5</v>
      </c>
      <c r="K38" s="10">
        <f t="shared" si="1"/>
        <v>-13.270776412776414</v>
      </c>
    </row>
    <row r="39" spans="1:11" x14ac:dyDescent="0.25">
      <c r="A39" s="6">
        <v>-0.14349999999999999</v>
      </c>
      <c r="B39" s="6">
        <v>-2.65572E-4</v>
      </c>
      <c r="C39" s="10"/>
      <c r="J39">
        <f t="shared" si="0"/>
        <v>-3.8109581999999996E-5</v>
      </c>
      <c r="K39" s="10">
        <f t="shared" si="1"/>
        <v>-13.050221130221129</v>
      </c>
    </row>
    <row r="40" spans="1:11" x14ac:dyDescent="0.25">
      <c r="A40" s="6">
        <v>-0.12</v>
      </c>
      <c r="B40" s="6">
        <v>-2.5877810000000002E-4</v>
      </c>
      <c r="C40" s="10"/>
      <c r="J40">
        <f t="shared" si="0"/>
        <v>-3.1053372E-5</v>
      </c>
      <c r="K40" s="10">
        <f t="shared" si="1"/>
        <v>-12.716368550368552</v>
      </c>
    </row>
    <row r="41" spans="1:11" x14ac:dyDescent="0.25">
      <c r="A41" s="6">
        <v>-9.6500000000000002E-2</v>
      </c>
      <c r="B41" s="6">
        <v>-2.5352179999999999E-4</v>
      </c>
      <c r="C41" s="10"/>
      <c r="J41">
        <f t="shared" si="0"/>
        <v>-2.44648537E-5</v>
      </c>
      <c r="K41" s="10">
        <f t="shared" si="1"/>
        <v>-12.458073710073709</v>
      </c>
    </row>
    <row r="42" spans="1:11" x14ac:dyDescent="0.25">
      <c r="A42" s="6">
        <v>-7.3499999999999996E-2</v>
      </c>
      <c r="B42" s="6">
        <v>-2.4747989999999997E-4</v>
      </c>
      <c r="C42" s="10"/>
      <c r="J42">
        <f t="shared" si="0"/>
        <v>-1.8189772649999999E-5</v>
      </c>
      <c r="K42" s="10">
        <f t="shared" si="1"/>
        <v>-12.161174447174446</v>
      </c>
    </row>
    <row r="43" spans="1:11" x14ac:dyDescent="0.25">
      <c r="A43" s="6">
        <v>-0.05</v>
      </c>
      <c r="B43" s="6">
        <v>-2.4138459999999999E-4</v>
      </c>
      <c r="C43" s="10"/>
      <c r="J43">
        <f t="shared" si="0"/>
        <v>-1.206923E-5</v>
      </c>
      <c r="K43" s="10">
        <f t="shared" si="1"/>
        <v>-11.861651105651106</v>
      </c>
    </row>
    <row r="44" spans="1:11" x14ac:dyDescent="0.25">
      <c r="A44" s="6">
        <v>-2.6499999999999999E-2</v>
      </c>
      <c r="B44" s="6">
        <v>-2.351314E-4</v>
      </c>
      <c r="C44" s="10"/>
      <c r="J44">
        <f t="shared" si="0"/>
        <v>-6.2309821E-6</v>
      </c>
      <c r="K44" s="10">
        <f t="shared" si="1"/>
        <v>-11.554368550368549</v>
      </c>
    </row>
    <row r="45" spans="1:11" x14ac:dyDescent="0.25">
      <c r="A45" s="6">
        <v>-3.5000000000000001E-3</v>
      </c>
      <c r="B45" s="6">
        <v>-2.2975369999999999E-4</v>
      </c>
      <c r="C45" s="10"/>
      <c r="J45">
        <f t="shared" si="0"/>
        <v>-8.0413794999999997E-7</v>
      </c>
      <c r="K45" s="10">
        <f t="shared" si="1"/>
        <v>-11.290108108108107</v>
      </c>
    </row>
    <row r="46" spans="1:11" x14ac:dyDescent="0.25">
      <c r="A46" s="6">
        <v>0.02</v>
      </c>
      <c r="B46" s="6">
        <v>-2.249067E-4</v>
      </c>
      <c r="C46" s="10"/>
      <c r="J46">
        <f t="shared" si="0"/>
        <v>4.4981339999999999E-6</v>
      </c>
      <c r="K46" s="10">
        <f t="shared" si="1"/>
        <v>-11.051926289926289</v>
      </c>
    </row>
    <row r="47" spans="1:11" x14ac:dyDescent="0.25">
      <c r="A47" s="6">
        <v>4.3499999999999997E-2</v>
      </c>
      <c r="B47" s="6">
        <v>-2.1806470000000001E-4</v>
      </c>
      <c r="C47" s="10"/>
      <c r="J47">
        <f t="shared" si="0"/>
        <v>9.4858144500000004E-6</v>
      </c>
      <c r="K47" s="10">
        <f t="shared" si="1"/>
        <v>-10.715710073710074</v>
      </c>
    </row>
    <row r="48" spans="1:11" x14ac:dyDescent="0.25">
      <c r="A48" s="6">
        <v>6.6500000000000004E-2</v>
      </c>
      <c r="B48" s="6">
        <v>-2.129887E-4</v>
      </c>
      <c r="C48" s="10"/>
      <c r="J48">
        <f t="shared" si="0"/>
        <v>1.416374855E-5</v>
      </c>
      <c r="K48" s="10">
        <f t="shared" si="1"/>
        <v>-10.466275184275185</v>
      </c>
    </row>
    <row r="49" spans="1:11" x14ac:dyDescent="0.25">
      <c r="A49" s="6">
        <v>0.09</v>
      </c>
      <c r="B49" s="6">
        <v>-2.0731370000000001E-4</v>
      </c>
      <c r="C49" s="10"/>
      <c r="J49">
        <f t="shared" si="0"/>
        <v>1.8658233000000001E-5</v>
      </c>
      <c r="K49" s="10">
        <f t="shared" si="1"/>
        <v>-10.187405405405407</v>
      </c>
    </row>
    <row r="50" spans="1:11" x14ac:dyDescent="0.25">
      <c r="A50" s="6">
        <v>0.1135</v>
      </c>
      <c r="B50" s="6">
        <v>-2.01325E-4</v>
      </c>
      <c r="C50" s="10"/>
      <c r="J50">
        <f t="shared" si="0"/>
        <v>2.28503875E-5</v>
      </c>
      <c r="K50" s="10">
        <f t="shared" si="1"/>
        <v>-9.8931203931203928</v>
      </c>
    </row>
    <row r="51" spans="1:11" x14ac:dyDescent="0.25">
      <c r="A51" s="6">
        <v>0.13650000000000001</v>
      </c>
      <c r="B51" s="6">
        <v>-1.9531830000000001E-4</v>
      </c>
      <c r="C51" s="10"/>
      <c r="J51">
        <f t="shared" si="0"/>
        <v>2.6660947950000003E-5</v>
      </c>
      <c r="K51" s="10">
        <f t="shared" si="1"/>
        <v>-9.5979508599508598</v>
      </c>
    </row>
    <row r="52" spans="1:11" x14ac:dyDescent="0.25">
      <c r="A52" s="6">
        <v>0.16</v>
      </c>
      <c r="B52" s="6">
        <v>-1.8922780000000001E-4</v>
      </c>
      <c r="C52" s="10"/>
      <c r="J52">
        <f t="shared" si="0"/>
        <v>3.0276448000000002E-5</v>
      </c>
      <c r="K52" s="10">
        <f t="shared" si="1"/>
        <v>-9.2986633906633909</v>
      </c>
    </row>
    <row r="53" spans="1:11" x14ac:dyDescent="0.25">
      <c r="A53" s="6">
        <v>0.1835</v>
      </c>
      <c r="B53" s="6">
        <v>-1.829066E-4</v>
      </c>
      <c r="C53" s="10"/>
      <c r="J53">
        <f t="shared" si="0"/>
        <v>3.3563361100000003E-5</v>
      </c>
      <c r="K53" s="10">
        <f t="shared" si="1"/>
        <v>-8.9880393120393123</v>
      </c>
    </row>
    <row r="54" spans="1:11" x14ac:dyDescent="0.25">
      <c r="A54" s="6">
        <v>0.20649999999999999</v>
      </c>
      <c r="B54" s="6">
        <v>-1.7677860000000001E-4</v>
      </c>
      <c r="C54" s="10"/>
      <c r="J54">
        <f t="shared" si="0"/>
        <v>3.65047809E-5</v>
      </c>
      <c r="K54" s="10">
        <f t="shared" si="1"/>
        <v>-8.6869090909090918</v>
      </c>
    </row>
    <row r="55" spans="1:11" x14ac:dyDescent="0.25">
      <c r="A55" s="6">
        <v>0.23</v>
      </c>
      <c r="B55" s="6">
        <v>-1.6972520000000001E-4</v>
      </c>
      <c r="C55" s="10"/>
      <c r="J55">
        <f t="shared" si="0"/>
        <v>3.9036796000000001E-5</v>
      </c>
      <c r="K55" s="10">
        <f t="shared" si="1"/>
        <v>-8.3403046683046682</v>
      </c>
    </row>
    <row r="56" spans="1:11" x14ac:dyDescent="0.25">
      <c r="A56" s="6">
        <v>0.2535</v>
      </c>
      <c r="B56" s="6">
        <v>-1.6243360000000001E-4</v>
      </c>
      <c r="C56" s="10"/>
      <c r="J56">
        <f t="shared" si="0"/>
        <v>4.1176917600000005E-5</v>
      </c>
      <c r="K56" s="10">
        <f t="shared" si="1"/>
        <v>-7.9819950859950861</v>
      </c>
    </row>
    <row r="57" spans="1:11" x14ac:dyDescent="0.25">
      <c r="A57" s="6">
        <v>0.27650000000000002</v>
      </c>
      <c r="B57" s="6">
        <v>-1.5446270000000001E-4</v>
      </c>
      <c r="C57" s="10"/>
      <c r="J57">
        <f t="shared" si="0"/>
        <v>4.2708936550000006E-5</v>
      </c>
      <c r="K57" s="10">
        <f t="shared" si="1"/>
        <v>-7.5903046683046691</v>
      </c>
    </row>
    <row r="58" spans="1:11" x14ac:dyDescent="0.25">
      <c r="A58" s="6">
        <v>0.3</v>
      </c>
      <c r="B58" s="6">
        <v>-1.448539E-4</v>
      </c>
      <c r="C58" s="10"/>
      <c r="J58">
        <f t="shared" si="0"/>
        <v>4.3456169999999997E-5</v>
      </c>
      <c r="K58" s="10">
        <f t="shared" si="1"/>
        <v>-7.1181277641277649</v>
      </c>
    </row>
    <row r="59" spans="1:11" x14ac:dyDescent="0.25">
      <c r="A59" s="6">
        <v>0.32350000000000001</v>
      </c>
      <c r="B59" s="6">
        <v>-1.3235840000000001E-4</v>
      </c>
      <c r="C59" s="10"/>
      <c r="J59">
        <f t="shared" si="0"/>
        <v>4.2817942400000004E-5</v>
      </c>
      <c r="K59" s="10">
        <f t="shared" si="1"/>
        <v>-6.5040982800982805</v>
      </c>
    </row>
    <row r="60" spans="1:11" x14ac:dyDescent="0.25">
      <c r="A60" s="6">
        <v>0.34649999999999997</v>
      </c>
      <c r="B60" s="6">
        <v>-1.174128E-4</v>
      </c>
      <c r="C60" s="10"/>
      <c r="J60">
        <f t="shared" si="0"/>
        <v>4.0683535199999997E-5</v>
      </c>
      <c r="K60" s="10">
        <f t="shared" si="1"/>
        <v>-5.7696707616707616</v>
      </c>
    </row>
    <row r="61" spans="1:11" x14ac:dyDescent="0.25">
      <c r="A61" s="6">
        <v>0.37</v>
      </c>
      <c r="B61" s="6">
        <v>-9.7145609999999994E-5</v>
      </c>
      <c r="C61" s="10"/>
      <c r="J61">
        <f t="shared" si="0"/>
        <v>3.5943875699999999E-5</v>
      </c>
      <c r="K61" s="10">
        <f t="shared" si="1"/>
        <v>-4.7737400491400486</v>
      </c>
    </row>
    <row r="62" spans="1:11" x14ac:dyDescent="0.25">
      <c r="A62" s="6">
        <v>0.39350000000000002</v>
      </c>
      <c r="B62" s="6">
        <v>-6.7878309999999998E-5</v>
      </c>
      <c r="C62" s="10"/>
      <c r="J62">
        <f t="shared" si="0"/>
        <v>2.6710114985E-5</v>
      </c>
      <c r="K62" s="10">
        <f t="shared" si="1"/>
        <v>-3.3355434889434887</v>
      </c>
    </row>
    <row r="63" spans="1:11" x14ac:dyDescent="0.25">
      <c r="A63" s="6">
        <v>0.41649999999999998</v>
      </c>
      <c r="B63" s="6">
        <v>-2.9218200000000001E-5</v>
      </c>
      <c r="C63" s="10"/>
      <c r="J63">
        <f t="shared" si="0"/>
        <v>1.2169380299999999E-5</v>
      </c>
      <c r="K63" s="10">
        <f t="shared" si="1"/>
        <v>-1.4357837837837837</v>
      </c>
    </row>
    <row r="64" spans="1:11" x14ac:dyDescent="0.25">
      <c r="A64" s="6">
        <v>0.44</v>
      </c>
      <c r="B64" s="6">
        <v>2.1922820000000001E-5</v>
      </c>
      <c r="C64" s="10"/>
      <c r="J64">
        <f t="shared" si="0"/>
        <v>-9.6460408000000011E-6</v>
      </c>
      <c r="K64" s="10">
        <f t="shared" si="1"/>
        <v>1.0772884520884523</v>
      </c>
    </row>
    <row r="65" spans="1:11" x14ac:dyDescent="0.25">
      <c r="A65" s="6">
        <v>0.46350000000000002</v>
      </c>
      <c r="B65" s="6">
        <v>8.5345210000000005E-5</v>
      </c>
      <c r="C65" s="10"/>
      <c r="J65">
        <f t="shared" si="0"/>
        <v>-3.9557504835000004E-5</v>
      </c>
      <c r="K65" s="10">
        <f t="shared" si="1"/>
        <v>4.1938678132678131</v>
      </c>
    </row>
    <row r="66" spans="1:11" x14ac:dyDescent="0.25">
      <c r="A66" s="6">
        <v>0.48649999999999999</v>
      </c>
      <c r="B66" s="6">
        <v>1.599429E-4</v>
      </c>
      <c r="C66" s="10"/>
      <c r="J66">
        <f t="shared" si="0"/>
        <v>-7.7812220849999997E-5</v>
      </c>
      <c r="K66" s="10">
        <f t="shared" si="1"/>
        <v>7.8596019656019651</v>
      </c>
    </row>
    <row r="67" spans="1:11" x14ac:dyDescent="0.25">
      <c r="A67" s="6">
        <v>0.51</v>
      </c>
      <c r="B67" s="6">
        <v>2.4703589999999998E-4</v>
      </c>
      <c r="C67" s="10"/>
      <c r="J67">
        <f t="shared" si="0"/>
        <v>-1.2598830899999999E-4</v>
      </c>
      <c r="K67" s="10">
        <f t="shared" si="1"/>
        <v>12.139356265356264</v>
      </c>
    </row>
    <row r="68" spans="1:11" x14ac:dyDescent="0.25">
      <c r="A68" s="6">
        <v>0.53349999999999997</v>
      </c>
      <c r="B68" s="6">
        <v>3.4583029999999998E-4</v>
      </c>
      <c r="C68" s="10"/>
      <c r="J68">
        <f t="shared" si="0"/>
        <v>-1.8450046504999999E-4</v>
      </c>
      <c r="K68" s="10">
        <f t="shared" si="1"/>
        <v>16.994117936117934</v>
      </c>
    </row>
    <row r="69" spans="1:11" x14ac:dyDescent="0.25">
      <c r="A69" s="6">
        <v>0.55649999999999999</v>
      </c>
      <c r="B69" s="6">
        <v>4.5324260000000001E-4</v>
      </c>
      <c r="C69" s="10"/>
      <c r="J69">
        <f t="shared" si="0"/>
        <v>-2.5222950690000003E-4</v>
      </c>
      <c r="K69" s="10">
        <f t="shared" si="1"/>
        <v>22.272363636363636</v>
      </c>
    </row>
    <row r="70" spans="1:11" x14ac:dyDescent="0.25">
      <c r="A70" s="6">
        <v>0.57999999999999996</v>
      </c>
      <c r="B70" s="6">
        <v>5.7102680000000003E-4</v>
      </c>
      <c r="C70" s="10"/>
      <c r="J70">
        <f t="shared" si="0"/>
        <v>-3.31195544E-4</v>
      </c>
      <c r="K70" s="10">
        <f t="shared" si="1"/>
        <v>28.060285012285014</v>
      </c>
    </row>
    <row r="71" spans="1:11" x14ac:dyDescent="0.25">
      <c r="A71" s="6">
        <v>0.60350000000000004</v>
      </c>
      <c r="B71" s="6">
        <v>6.9625290000000005E-4</v>
      </c>
      <c r="C71" s="10"/>
      <c r="J71">
        <f t="shared" si="0"/>
        <v>-4.2018862515000007E-4</v>
      </c>
      <c r="K71" s="10">
        <f t="shared" si="1"/>
        <v>34.21390171990172</v>
      </c>
    </row>
    <row r="72" spans="1:11" x14ac:dyDescent="0.25">
      <c r="A72" s="6">
        <v>0.62649999999999995</v>
      </c>
      <c r="B72" s="6">
        <v>8.2448600000000003E-4</v>
      </c>
      <c r="C72" s="10"/>
      <c r="J72">
        <f t="shared" si="0"/>
        <v>-5.1654047899999994E-4</v>
      </c>
      <c r="K72" s="10">
        <f t="shared" si="1"/>
        <v>40.51528255528256</v>
      </c>
    </row>
    <row r="73" spans="1:11" x14ac:dyDescent="0.25">
      <c r="A73" s="6">
        <v>0.65</v>
      </c>
      <c r="B73" s="6">
        <v>9.6441929999999999E-4</v>
      </c>
      <c r="C73" s="10"/>
      <c r="J73">
        <f t="shared" si="0"/>
        <v>-6.2687254499999999E-4</v>
      </c>
      <c r="K73" s="10">
        <f t="shared" si="1"/>
        <v>47.391611793611794</v>
      </c>
    </row>
    <row r="74" spans="1:11" x14ac:dyDescent="0.25">
      <c r="A74" s="6">
        <v>0.67349999999999999</v>
      </c>
      <c r="B74" s="6">
        <v>1.107371E-3</v>
      </c>
      <c r="C74" s="10"/>
      <c r="J74">
        <f t="shared" ref="J74:J137" si="2">-(B74*A74)</f>
        <v>-7.4581436849999996E-4</v>
      </c>
      <c r="K74" s="10">
        <f t="shared" ref="K74:K137" si="3">B74*1000/$D$7</f>
        <v>54.416265356265363</v>
      </c>
    </row>
    <row r="75" spans="1:11" x14ac:dyDescent="0.25">
      <c r="A75" s="6">
        <v>0.69650000000000001</v>
      </c>
      <c r="B75" s="6">
        <v>1.2500160000000001E-3</v>
      </c>
      <c r="C75" s="10"/>
      <c r="J75">
        <f t="shared" si="2"/>
        <v>-8.7063614400000001E-4</v>
      </c>
      <c r="K75" s="10">
        <f t="shared" si="3"/>
        <v>61.42584766584767</v>
      </c>
    </row>
    <row r="76" spans="1:11" x14ac:dyDescent="0.25">
      <c r="A76" s="6">
        <v>0.72</v>
      </c>
      <c r="B76" s="6">
        <v>1.4022520000000001E-3</v>
      </c>
      <c r="C76" s="10"/>
      <c r="J76">
        <f t="shared" si="2"/>
        <v>-1.00962144E-3</v>
      </c>
      <c r="K76" s="10">
        <f t="shared" si="3"/>
        <v>68.906732186732185</v>
      </c>
    </row>
    <row r="77" spans="1:11" x14ac:dyDescent="0.25">
      <c r="A77" s="6">
        <v>0.74350000000000005</v>
      </c>
      <c r="B77" s="6">
        <v>1.557548E-3</v>
      </c>
      <c r="C77" s="10"/>
      <c r="J77">
        <f t="shared" si="2"/>
        <v>-1.158036938E-3</v>
      </c>
      <c r="K77" s="10">
        <f t="shared" si="3"/>
        <v>76.537985257985255</v>
      </c>
    </row>
    <row r="78" spans="1:11" x14ac:dyDescent="0.25">
      <c r="A78" s="6">
        <v>0.76649999999999996</v>
      </c>
      <c r="B78" s="6">
        <v>1.7148720000000001E-3</v>
      </c>
      <c r="C78" s="10"/>
      <c r="J78">
        <f t="shared" si="2"/>
        <v>-1.3144493880000001E-3</v>
      </c>
      <c r="K78" s="10">
        <f t="shared" si="3"/>
        <v>84.268894348894364</v>
      </c>
    </row>
    <row r="79" spans="1:11" x14ac:dyDescent="0.25">
      <c r="A79" s="6">
        <v>0.79</v>
      </c>
      <c r="B79" s="6">
        <v>1.8769730000000001E-3</v>
      </c>
      <c r="C79" s="10"/>
      <c r="J79">
        <f t="shared" si="2"/>
        <v>-1.4828086700000001E-3</v>
      </c>
      <c r="K79" s="10">
        <f t="shared" si="3"/>
        <v>92.234545454545454</v>
      </c>
    </row>
    <row r="80" spans="1:11" x14ac:dyDescent="0.25">
      <c r="A80" s="6">
        <v>0.8135</v>
      </c>
      <c r="B80" s="6">
        <v>2.042997E-3</v>
      </c>
      <c r="C80" s="10"/>
      <c r="J80">
        <f t="shared" si="2"/>
        <v>-1.6619780594999999E-3</v>
      </c>
      <c r="K80" s="10">
        <f t="shared" si="3"/>
        <v>100.39297297297298</v>
      </c>
    </row>
    <row r="81" spans="1:11" x14ac:dyDescent="0.25">
      <c r="A81" s="6">
        <v>0.83650000000000002</v>
      </c>
      <c r="B81" s="6">
        <v>2.2098180000000001E-3</v>
      </c>
      <c r="C81" s="10"/>
      <c r="J81">
        <f t="shared" si="2"/>
        <v>-1.8485127570000001E-3</v>
      </c>
      <c r="K81" s="10">
        <f t="shared" si="3"/>
        <v>108.59056511056512</v>
      </c>
    </row>
    <row r="82" spans="1:11" x14ac:dyDescent="0.25">
      <c r="A82" s="6">
        <v>0.86</v>
      </c>
      <c r="B82" s="6">
        <v>2.381921E-3</v>
      </c>
      <c r="C82" s="10"/>
      <c r="J82">
        <f t="shared" si="2"/>
        <v>-2.0484520599999998E-3</v>
      </c>
      <c r="K82" s="10">
        <f t="shared" si="3"/>
        <v>117.04771498771497</v>
      </c>
    </row>
    <row r="83" spans="1:11" x14ac:dyDescent="0.25">
      <c r="A83" s="6">
        <v>0.88349999999999995</v>
      </c>
      <c r="B83" s="6">
        <v>2.5587259999999999E-3</v>
      </c>
      <c r="C83" s="10"/>
      <c r="J83">
        <f t="shared" si="2"/>
        <v>-2.2606344209999997E-3</v>
      </c>
      <c r="K83" s="10">
        <f t="shared" si="3"/>
        <v>125.73592137592138</v>
      </c>
    </row>
    <row r="84" spans="1:11" x14ac:dyDescent="0.25">
      <c r="A84" s="6">
        <v>0.90649999999999997</v>
      </c>
      <c r="B84" s="6">
        <v>2.7345830000000001E-3</v>
      </c>
      <c r="C84" s="10"/>
      <c r="J84">
        <f t="shared" si="2"/>
        <v>-2.4788994895000001E-3</v>
      </c>
      <c r="K84" s="10">
        <f t="shared" si="3"/>
        <v>134.377542997543</v>
      </c>
    </row>
    <row r="85" spans="1:11" x14ac:dyDescent="0.25">
      <c r="A85" s="6">
        <v>0.93</v>
      </c>
      <c r="B85" s="6">
        <v>2.9167849999999999E-3</v>
      </c>
      <c r="C85" s="10"/>
      <c r="J85">
        <f t="shared" si="2"/>
        <v>-2.7126100500000001E-3</v>
      </c>
      <c r="K85" s="10">
        <f t="shared" si="3"/>
        <v>143.33095823095823</v>
      </c>
    </row>
    <row r="86" spans="1:11" x14ac:dyDescent="0.25">
      <c r="A86" s="6">
        <v>0.95350000000000001</v>
      </c>
      <c r="B86" s="6">
        <v>3.10232E-3</v>
      </c>
      <c r="C86" s="10"/>
      <c r="J86">
        <f t="shared" si="2"/>
        <v>-2.95806212E-3</v>
      </c>
      <c r="K86" s="10">
        <f t="shared" si="3"/>
        <v>152.44815724815726</v>
      </c>
    </row>
    <row r="87" spans="1:11" x14ac:dyDescent="0.25">
      <c r="A87" s="6">
        <v>0.97650000000000003</v>
      </c>
      <c r="B87" s="6">
        <v>3.2855419999999998E-3</v>
      </c>
      <c r="C87" s="10"/>
      <c r="J87">
        <f t="shared" si="2"/>
        <v>-3.208331763E-3</v>
      </c>
      <c r="K87" s="10">
        <f t="shared" si="3"/>
        <v>161.45169533169533</v>
      </c>
    </row>
    <row r="88" spans="1:11" x14ac:dyDescent="0.25">
      <c r="A88" s="6">
        <v>1</v>
      </c>
      <c r="B88" s="6">
        <v>3.4786309999999998E-3</v>
      </c>
      <c r="C88" s="10"/>
      <c r="J88">
        <f t="shared" si="2"/>
        <v>-3.4786309999999998E-3</v>
      </c>
      <c r="K88" s="10">
        <f t="shared" si="3"/>
        <v>170.94009828009828</v>
      </c>
    </row>
    <row r="89" spans="1:11" x14ac:dyDescent="0.25">
      <c r="A89" s="6">
        <v>1</v>
      </c>
      <c r="B89" s="6">
        <v>3.4841E-3</v>
      </c>
      <c r="C89" s="10"/>
      <c r="J89">
        <f t="shared" si="2"/>
        <v>-3.4841E-3</v>
      </c>
      <c r="K89" s="10">
        <f t="shared" si="3"/>
        <v>171.20884520884519</v>
      </c>
    </row>
    <row r="90" spans="1:11" x14ac:dyDescent="0.25">
      <c r="A90" s="6">
        <v>0.97650000000000003</v>
      </c>
      <c r="B90" s="6">
        <v>3.2995429999999998E-3</v>
      </c>
      <c r="C90" s="10"/>
      <c r="J90">
        <f t="shared" si="2"/>
        <v>-3.2220037395000001E-3</v>
      </c>
      <c r="K90" s="10">
        <f t="shared" si="3"/>
        <v>162.13970515970516</v>
      </c>
    </row>
    <row r="91" spans="1:11" x14ac:dyDescent="0.25">
      <c r="A91" s="6">
        <v>0.95350000000000001</v>
      </c>
      <c r="B91" s="6">
        <v>3.1178E-3</v>
      </c>
      <c r="C91" s="10"/>
      <c r="J91">
        <f t="shared" si="2"/>
        <v>-2.9728223000000001E-3</v>
      </c>
      <c r="K91" s="10">
        <f t="shared" si="3"/>
        <v>153.20884520884519</v>
      </c>
    </row>
    <row r="92" spans="1:11" x14ac:dyDescent="0.25">
      <c r="A92" s="6">
        <v>0.93</v>
      </c>
      <c r="B92" s="6">
        <v>2.9311680000000001E-3</v>
      </c>
      <c r="C92" s="10"/>
      <c r="J92">
        <f t="shared" si="2"/>
        <v>-2.72598624E-3</v>
      </c>
      <c r="K92" s="10">
        <f t="shared" si="3"/>
        <v>144.03773955773957</v>
      </c>
    </row>
    <row r="93" spans="1:11" x14ac:dyDescent="0.25">
      <c r="A93" s="6">
        <v>0.90649999999999997</v>
      </c>
      <c r="B93" s="6">
        <v>2.7456529999999998E-3</v>
      </c>
      <c r="C93" s="10"/>
      <c r="J93">
        <f t="shared" si="2"/>
        <v>-2.4889344444999997E-3</v>
      </c>
      <c r="K93" s="10">
        <f t="shared" si="3"/>
        <v>134.92152334152334</v>
      </c>
    </row>
    <row r="94" spans="1:11" x14ac:dyDescent="0.25">
      <c r="A94" s="6">
        <v>0.88349999999999995</v>
      </c>
      <c r="B94" s="6">
        <v>2.5627319999999999E-3</v>
      </c>
      <c r="C94" s="10"/>
      <c r="J94">
        <f t="shared" si="2"/>
        <v>-2.2641737219999997E-3</v>
      </c>
      <c r="K94" s="10">
        <f t="shared" si="3"/>
        <v>125.93277641277642</v>
      </c>
    </row>
    <row r="95" spans="1:11" x14ac:dyDescent="0.25">
      <c r="A95" s="6">
        <v>0.86</v>
      </c>
      <c r="B95" s="6">
        <v>2.3808129999999999E-3</v>
      </c>
      <c r="C95" s="10"/>
      <c r="J95">
        <f t="shared" si="2"/>
        <v>-2.0474991799999996E-3</v>
      </c>
      <c r="K95" s="10">
        <f t="shared" si="3"/>
        <v>116.99326781326781</v>
      </c>
    </row>
    <row r="96" spans="1:11" x14ac:dyDescent="0.25">
      <c r="A96" s="6">
        <v>0.83650000000000002</v>
      </c>
      <c r="B96" s="6">
        <v>2.1995209999999999E-3</v>
      </c>
      <c r="C96" s="10"/>
      <c r="J96">
        <f t="shared" si="2"/>
        <v>-1.8398993164999999E-3</v>
      </c>
      <c r="K96" s="10">
        <f t="shared" si="3"/>
        <v>108.08457002457001</v>
      </c>
    </row>
    <row r="97" spans="1:11" x14ac:dyDescent="0.25">
      <c r="A97" s="6">
        <v>0.8135</v>
      </c>
      <c r="B97" s="6">
        <v>2.024685E-3</v>
      </c>
      <c r="C97" s="10"/>
      <c r="J97">
        <f t="shared" si="2"/>
        <v>-1.6470812475E-3</v>
      </c>
      <c r="K97" s="10">
        <f t="shared" si="3"/>
        <v>99.493120393120392</v>
      </c>
    </row>
    <row r="98" spans="1:11" x14ac:dyDescent="0.25">
      <c r="A98" s="6">
        <v>0.79</v>
      </c>
      <c r="B98" s="6">
        <v>1.848992E-3</v>
      </c>
      <c r="C98" s="10"/>
      <c r="J98">
        <f t="shared" si="2"/>
        <v>-1.4607036800000001E-3</v>
      </c>
      <c r="K98" s="10">
        <f t="shared" si="3"/>
        <v>90.859557739557744</v>
      </c>
    </row>
    <row r="99" spans="1:11" x14ac:dyDescent="0.25">
      <c r="A99" s="6">
        <v>0.76649999999999996</v>
      </c>
      <c r="B99" s="6">
        <v>1.6768379999999999E-3</v>
      </c>
      <c r="C99" s="10"/>
      <c r="J99">
        <f t="shared" si="2"/>
        <v>-1.2852963269999998E-3</v>
      </c>
      <c r="K99" s="10">
        <f t="shared" si="3"/>
        <v>82.39990171990172</v>
      </c>
    </row>
    <row r="100" spans="1:11" x14ac:dyDescent="0.25">
      <c r="A100" s="6">
        <v>0.74350000000000005</v>
      </c>
      <c r="B100" s="6">
        <v>1.510682E-3</v>
      </c>
      <c r="C100" s="10"/>
      <c r="J100">
        <f t="shared" si="2"/>
        <v>-1.123192067E-3</v>
      </c>
      <c r="K100" s="10">
        <f t="shared" si="3"/>
        <v>74.23498771498771</v>
      </c>
    </row>
    <row r="101" spans="1:11" x14ac:dyDescent="0.25">
      <c r="A101" s="6">
        <v>0.72</v>
      </c>
      <c r="B101" s="6">
        <v>1.34618E-3</v>
      </c>
      <c r="C101" s="10"/>
      <c r="J101">
        <f t="shared" si="2"/>
        <v>-9.6924959999999992E-4</v>
      </c>
      <c r="K101" s="10">
        <f t="shared" si="3"/>
        <v>66.151351351351352</v>
      </c>
    </row>
    <row r="102" spans="1:11" x14ac:dyDescent="0.25">
      <c r="A102" s="6">
        <v>0.69650000000000001</v>
      </c>
      <c r="B102" s="6">
        <v>1.1869960000000001E-3</v>
      </c>
      <c r="C102" s="10"/>
      <c r="J102">
        <f t="shared" si="2"/>
        <v>-8.2674271400000007E-4</v>
      </c>
      <c r="K102" s="10">
        <f t="shared" si="3"/>
        <v>58.32904176904178</v>
      </c>
    </row>
    <row r="103" spans="1:11" x14ac:dyDescent="0.25">
      <c r="A103" s="6">
        <v>0.67349999999999999</v>
      </c>
      <c r="B103" s="6">
        <v>1.0373030000000001E-3</v>
      </c>
      <c r="C103" s="10"/>
      <c r="J103">
        <f t="shared" si="2"/>
        <v>-6.9862357049999999E-4</v>
      </c>
      <c r="K103" s="10">
        <f t="shared" si="3"/>
        <v>50.973120393120396</v>
      </c>
    </row>
    <row r="104" spans="1:11" x14ac:dyDescent="0.25">
      <c r="A104" s="6">
        <v>0.65</v>
      </c>
      <c r="B104" s="6">
        <v>8.8646999999999999E-4</v>
      </c>
      <c r="C104" s="10"/>
      <c r="J104">
        <f t="shared" si="2"/>
        <v>-5.7620550000000005E-4</v>
      </c>
      <c r="K104" s="10">
        <f t="shared" si="3"/>
        <v>43.561179361179363</v>
      </c>
    </row>
    <row r="105" spans="1:11" x14ac:dyDescent="0.25">
      <c r="A105" s="6">
        <v>0.62649999999999995</v>
      </c>
      <c r="B105" s="6">
        <v>7.4468180000000002E-4</v>
      </c>
      <c r="C105" s="10"/>
      <c r="J105">
        <f t="shared" si="2"/>
        <v>-4.665431477E-4</v>
      </c>
      <c r="K105" s="10">
        <f t="shared" si="3"/>
        <v>36.593700245700248</v>
      </c>
    </row>
    <row r="106" spans="1:11" x14ac:dyDescent="0.25">
      <c r="A106" s="6">
        <v>0.60350000000000004</v>
      </c>
      <c r="B106" s="6">
        <v>6.157987E-4</v>
      </c>
      <c r="C106" s="10"/>
      <c r="J106">
        <f t="shared" si="2"/>
        <v>-3.7163451545000004E-4</v>
      </c>
      <c r="K106" s="10">
        <f t="shared" si="3"/>
        <v>30.26037837837838</v>
      </c>
    </row>
    <row r="107" spans="1:11" x14ac:dyDescent="0.25">
      <c r="A107" s="6">
        <v>0.57999999999999996</v>
      </c>
      <c r="B107" s="6">
        <v>4.9199089999999997E-4</v>
      </c>
      <c r="C107" s="10"/>
      <c r="J107">
        <f t="shared" si="2"/>
        <v>-2.8535472199999997E-4</v>
      </c>
      <c r="K107" s="10">
        <f t="shared" si="3"/>
        <v>24.176457002456999</v>
      </c>
    </row>
    <row r="108" spans="1:11" x14ac:dyDescent="0.25">
      <c r="A108" s="6">
        <v>0.55649999999999999</v>
      </c>
      <c r="B108" s="6">
        <v>3.777602E-4</v>
      </c>
      <c r="C108" s="10"/>
      <c r="J108">
        <f t="shared" si="2"/>
        <v>-2.1022355130000001E-4</v>
      </c>
      <c r="K108" s="10">
        <f t="shared" si="3"/>
        <v>18.563154791154791</v>
      </c>
    </row>
    <row r="109" spans="1:11" x14ac:dyDescent="0.25">
      <c r="A109" s="6">
        <v>0.53349999999999997</v>
      </c>
      <c r="B109" s="6">
        <v>2.7592399999999998E-4</v>
      </c>
      <c r="C109" s="10"/>
      <c r="J109">
        <f t="shared" si="2"/>
        <v>-1.4720545399999997E-4</v>
      </c>
      <c r="K109" s="10">
        <f t="shared" si="3"/>
        <v>13.55891891891892</v>
      </c>
    </row>
    <row r="110" spans="1:11" x14ac:dyDescent="0.25">
      <c r="A110" s="6">
        <v>0.51</v>
      </c>
      <c r="B110" s="6">
        <v>1.8426649999999999E-4</v>
      </c>
      <c r="C110" s="10"/>
      <c r="J110">
        <f t="shared" si="2"/>
        <v>-9.3975914999999997E-5</v>
      </c>
      <c r="K110" s="10">
        <f t="shared" si="3"/>
        <v>9.0548648648648644</v>
      </c>
    </row>
    <row r="111" spans="1:11" x14ac:dyDescent="0.25">
      <c r="A111" s="6">
        <v>0.48649999999999999</v>
      </c>
      <c r="B111" s="6">
        <v>1.052105E-4</v>
      </c>
      <c r="C111" s="10"/>
      <c r="J111">
        <f t="shared" si="2"/>
        <v>-5.1184908249999999E-5</v>
      </c>
      <c r="K111" s="10">
        <f t="shared" si="3"/>
        <v>5.17004914004914</v>
      </c>
    </row>
    <row r="112" spans="1:11" x14ac:dyDescent="0.25">
      <c r="A112" s="6">
        <v>0.46350000000000002</v>
      </c>
      <c r="B112" s="6">
        <v>3.9100760000000001E-5</v>
      </c>
      <c r="C112" s="10"/>
      <c r="J112">
        <f t="shared" si="2"/>
        <v>-1.8123202260000001E-5</v>
      </c>
      <c r="K112" s="10">
        <f t="shared" si="3"/>
        <v>1.9214132678132678</v>
      </c>
    </row>
    <row r="113" spans="1:11" x14ac:dyDescent="0.25">
      <c r="A113" s="6">
        <v>0.44</v>
      </c>
      <c r="B113" s="6">
        <v>-1.443691E-5</v>
      </c>
      <c r="C113" s="10"/>
      <c r="J113">
        <f t="shared" si="2"/>
        <v>6.3522403999999999E-6</v>
      </c>
      <c r="K113" s="10">
        <f t="shared" si="3"/>
        <v>-0.70943046683046673</v>
      </c>
    </row>
    <row r="114" spans="1:11" x14ac:dyDescent="0.25">
      <c r="A114" s="6">
        <v>0.41649999999999998</v>
      </c>
      <c r="B114" s="6">
        <v>-5.7819879999999997E-5</v>
      </c>
      <c r="C114" s="10"/>
      <c r="J114">
        <f t="shared" si="2"/>
        <v>2.4081980019999999E-5</v>
      </c>
      <c r="K114" s="10">
        <f t="shared" si="3"/>
        <v>-2.8412717444717441</v>
      </c>
    </row>
    <row r="115" spans="1:11" x14ac:dyDescent="0.25">
      <c r="A115" s="6">
        <v>0.39350000000000002</v>
      </c>
      <c r="B115" s="6">
        <v>-9.0621749999999997E-5</v>
      </c>
      <c r="C115" s="10"/>
      <c r="J115">
        <f t="shared" si="2"/>
        <v>3.5659658625000003E-5</v>
      </c>
      <c r="K115" s="10">
        <f t="shared" si="3"/>
        <v>-4.4531572481572486</v>
      </c>
    </row>
    <row r="116" spans="1:11" x14ac:dyDescent="0.25">
      <c r="A116" s="6">
        <v>0.37</v>
      </c>
      <c r="B116" s="6">
        <v>-1.150652E-4</v>
      </c>
      <c r="C116" s="10"/>
      <c r="J116">
        <f t="shared" si="2"/>
        <v>4.2574124000000002E-5</v>
      </c>
      <c r="K116" s="10">
        <f t="shared" si="3"/>
        <v>-5.6543095823095824</v>
      </c>
    </row>
    <row r="117" spans="1:11" x14ac:dyDescent="0.25">
      <c r="A117" s="6">
        <v>0.34649999999999997</v>
      </c>
      <c r="B117" s="6">
        <v>-1.3458200000000001E-4</v>
      </c>
      <c r="C117" s="10"/>
      <c r="J117">
        <f t="shared" si="2"/>
        <v>4.6632662999999997E-5</v>
      </c>
      <c r="K117" s="10">
        <f t="shared" si="3"/>
        <v>-6.6133660933660936</v>
      </c>
    </row>
    <row r="118" spans="1:11" x14ac:dyDescent="0.25">
      <c r="A118" s="6">
        <v>0.32350000000000001</v>
      </c>
      <c r="B118" s="6">
        <v>-1.4897169999999999E-4</v>
      </c>
      <c r="C118" s="10"/>
      <c r="J118">
        <f t="shared" si="2"/>
        <v>4.8192344949999997E-5</v>
      </c>
      <c r="K118" s="10">
        <f t="shared" si="3"/>
        <v>-7.3204766584766574</v>
      </c>
    </row>
    <row r="119" spans="1:11" x14ac:dyDescent="0.25">
      <c r="A119" s="6">
        <v>0.3</v>
      </c>
      <c r="B119" s="6">
        <v>-1.6172800000000001E-4</v>
      </c>
      <c r="C119" s="10"/>
      <c r="J119">
        <f t="shared" si="2"/>
        <v>4.85184E-5</v>
      </c>
      <c r="K119" s="10">
        <f t="shared" si="3"/>
        <v>-7.9473218673218682</v>
      </c>
    </row>
    <row r="120" spans="1:11" x14ac:dyDescent="0.25">
      <c r="A120" s="6">
        <v>0.27650000000000002</v>
      </c>
      <c r="B120" s="6">
        <v>-1.718034E-4</v>
      </c>
      <c r="C120" s="10"/>
      <c r="J120">
        <f t="shared" si="2"/>
        <v>4.7503640100000005E-5</v>
      </c>
      <c r="K120" s="10">
        <f t="shared" si="3"/>
        <v>-8.4424275184275182</v>
      </c>
    </row>
    <row r="121" spans="1:11" x14ac:dyDescent="0.25">
      <c r="A121" s="6">
        <v>0.2535</v>
      </c>
      <c r="B121" s="6">
        <v>-1.8122740000000001E-4</v>
      </c>
      <c r="C121" s="10"/>
      <c r="J121">
        <f t="shared" si="2"/>
        <v>4.5941145900000001E-5</v>
      </c>
      <c r="K121" s="10">
        <f t="shared" si="3"/>
        <v>-8.9055233415233417</v>
      </c>
    </row>
    <row r="122" spans="1:11" x14ac:dyDescent="0.25">
      <c r="A122" s="6">
        <v>0.23</v>
      </c>
      <c r="B122" s="6">
        <v>-1.8820720000000001E-4</v>
      </c>
      <c r="C122" s="10"/>
      <c r="J122">
        <f t="shared" si="2"/>
        <v>4.3287656000000002E-5</v>
      </c>
      <c r="K122" s="10">
        <f t="shared" si="3"/>
        <v>-9.2485110565110578</v>
      </c>
    </row>
    <row r="123" spans="1:11" x14ac:dyDescent="0.25">
      <c r="A123" s="6">
        <v>0.20649999999999999</v>
      </c>
      <c r="B123" s="6">
        <v>-1.9661430000000001E-4</v>
      </c>
      <c r="C123" s="10"/>
      <c r="J123">
        <f t="shared" si="2"/>
        <v>4.0600852950000002E-5</v>
      </c>
      <c r="K123" s="10">
        <f t="shared" si="3"/>
        <v>-9.6616363636363651</v>
      </c>
    </row>
    <row r="124" spans="1:11" x14ac:dyDescent="0.25">
      <c r="A124" s="6">
        <v>0.1835</v>
      </c>
      <c r="B124" s="6">
        <v>-2.026935E-4</v>
      </c>
      <c r="C124" s="10"/>
      <c r="J124">
        <f t="shared" si="2"/>
        <v>3.7194257249999999E-5</v>
      </c>
      <c r="K124" s="10">
        <f t="shared" si="3"/>
        <v>-9.9603685503685497</v>
      </c>
    </row>
    <row r="125" spans="1:11" x14ac:dyDescent="0.25">
      <c r="A125" s="6">
        <v>0.16</v>
      </c>
      <c r="B125" s="6">
        <v>-2.097008E-4</v>
      </c>
      <c r="C125" s="10"/>
      <c r="J125">
        <f t="shared" si="2"/>
        <v>3.3552128000000003E-5</v>
      </c>
      <c r="K125" s="10">
        <f t="shared" si="3"/>
        <v>-10.304707616707617</v>
      </c>
    </row>
    <row r="126" spans="1:11" x14ac:dyDescent="0.25">
      <c r="A126" s="6">
        <v>0.13650000000000001</v>
      </c>
      <c r="B126" s="6">
        <v>-2.1607899999999999E-4</v>
      </c>
      <c r="C126" s="10"/>
      <c r="J126">
        <f t="shared" si="2"/>
        <v>2.9494783499999999E-5</v>
      </c>
      <c r="K126" s="10">
        <f t="shared" si="3"/>
        <v>-10.618132678132678</v>
      </c>
    </row>
    <row r="127" spans="1:11" x14ac:dyDescent="0.25">
      <c r="A127" s="6">
        <v>0.1135</v>
      </c>
      <c r="B127" s="6">
        <v>-2.2208629999999999E-4</v>
      </c>
      <c r="C127" s="10"/>
      <c r="J127">
        <f t="shared" si="2"/>
        <v>2.5206795049999999E-5</v>
      </c>
      <c r="K127" s="10">
        <f t="shared" si="3"/>
        <v>-10.913331695331694</v>
      </c>
    </row>
    <row r="128" spans="1:11" x14ac:dyDescent="0.25">
      <c r="A128" s="6">
        <v>0.09</v>
      </c>
      <c r="B128" s="6">
        <v>-2.279127E-4</v>
      </c>
      <c r="C128" s="10"/>
      <c r="J128">
        <f t="shared" si="2"/>
        <v>2.0512143000000001E-5</v>
      </c>
      <c r="K128" s="10">
        <f t="shared" si="3"/>
        <v>-11.199641277641277</v>
      </c>
    </row>
    <row r="129" spans="1:11" x14ac:dyDescent="0.25">
      <c r="A129" s="6">
        <v>6.6500000000000004E-2</v>
      </c>
      <c r="B129" s="6">
        <v>-2.3357550000000001E-4</v>
      </c>
      <c r="C129" s="10"/>
      <c r="J129">
        <f t="shared" si="2"/>
        <v>1.553277075E-5</v>
      </c>
      <c r="K129" s="10">
        <f t="shared" si="3"/>
        <v>-11.47791154791155</v>
      </c>
    </row>
    <row r="130" spans="1:11" x14ac:dyDescent="0.25">
      <c r="A130" s="6">
        <v>4.3499999999999997E-2</v>
      </c>
      <c r="B130" s="6">
        <v>-2.388682E-4</v>
      </c>
      <c r="C130" s="10"/>
      <c r="J130">
        <f t="shared" si="2"/>
        <v>1.0390766699999999E-5</v>
      </c>
      <c r="K130" s="10">
        <f t="shared" si="3"/>
        <v>-11.737995085995086</v>
      </c>
    </row>
    <row r="131" spans="1:11" x14ac:dyDescent="0.25">
      <c r="A131" s="6">
        <v>0.02</v>
      </c>
      <c r="B131" s="6">
        <v>-2.439389E-4</v>
      </c>
      <c r="C131" s="10"/>
      <c r="J131">
        <f t="shared" si="2"/>
        <v>4.8787780000000004E-6</v>
      </c>
      <c r="K131" s="10">
        <f t="shared" si="3"/>
        <v>-11.987169533169533</v>
      </c>
    </row>
    <row r="132" spans="1:11" x14ac:dyDescent="0.25">
      <c r="A132" s="6">
        <v>-3.5000000000000001E-3</v>
      </c>
      <c r="B132" s="6">
        <v>-2.5057889999999998E-4</v>
      </c>
      <c r="C132" s="10"/>
      <c r="J132">
        <f t="shared" si="2"/>
        <v>-8.7702614999999992E-7</v>
      </c>
      <c r="K132" s="10">
        <f t="shared" si="3"/>
        <v>-12.313459459459459</v>
      </c>
    </row>
    <row r="133" spans="1:11" x14ac:dyDescent="0.25">
      <c r="C133" s="10"/>
      <c r="J133">
        <f t="shared" si="2"/>
        <v>0</v>
      </c>
      <c r="K133" s="10">
        <f t="shared" si="3"/>
        <v>0</v>
      </c>
    </row>
    <row r="134" spans="1:11" x14ac:dyDescent="0.25">
      <c r="C134" s="10"/>
      <c r="J134">
        <f t="shared" si="2"/>
        <v>0</v>
      </c>
      <c r="K134" s="10">
        <f t="shared" si="3"/>
        <v>0</v>
      </c>
    </row>
    <row r="135" spans="1:11" x14ac:dyDescent="0.25">
      <c r="C135" s="10"/>
      <c r="J135">
        <f t="shared" si="2"/>
        <v>0</v>
      </c>
      <c r="K135" s="10">
        <f t="shared" si="3"/>
        <v>0</v>
      </c>
    </row>
    <row r="136" spans="1:11" x14ac:dyDescent="0.25">
      <c r="C136" s="10"/>
      <c r="J136">
        <f t="shared" si="2"/>
        <v>0</v>
      </c>
      <c r="K136" s="10">
        <f t="shared" si="3"/>
        <v>0</v>
      </c>
    </row>
    <row r="137" spans="1:11" x14ac:dyDescent="0.25">
      <c r="C137" s="10"/>
      <c r="J137">
        <f t="shared" si="2"/>
        <v>0</v>
      </c>
      <c r="K137" s="10">
        <f t="shared" si="3"/>
        <v>0</v>
      </c>
    </row>
    <row r="138" spans="1:11" x14ac:dyDescent="0.25">
      <c r="C138" s="10"/>
      <c r="J138">
        <f t="shared" ref="J138:J201" si="4">-(B138*A138)</f>
        <v>0</v>
      </c>
      <c r="K138" s="10">
        <f t="shared" ref="K138:K201" si="5">B138*1000/$D$7</f>
        <v>0</v>
      </c>
    </row>
    <row r="139" spans="1:11" x14ac:dyDescent="0.25">
      <c r="C139" s="10"/>
      <c r="J139">
        <f t="shared" si="4"/>
        <v>0</v>
      </c>
      <c r="K139" s="10">
        <f t="shared" si="5"/>
        <v>0</v>
      </c>
    </row>
    <row r="140" spans="1:11" x14ac:dyDescent="0.25">
      <c r="C140" s="10"/>
      <c r="J140">
        <f t="shared" si="4"/>
        <v>0</v>
      </c>
      <c r="K140" s="10">
        <f t="shared" si="5"/>
        <v>0</v>
      </c>
    </row>
    <row r="141" spans="1:11" x14ac:dyDescent="0.25">
      <c r="C141" s="10"/>
      <c r="J141">
        <f t="shared" si="4"/>
        <v>0</v>
      </c>
      <c r="K141" s="10">
        <f t="shared" si="5"/>
        <v>0</v>
      </c>
    </row>
    <row r="142" spans="1:11" x14ac:dyDescent="0.25">
      <c r="C142" s="10"/>
      <c r="J142">
        <f t="shared" si="4"/>
        <v>0</v>
      </c>
      <c r="K142" s="10">
        <f t="shared" si="5"/>
        <v>0</v>
      </c>
    </row>
    <row r="143" spans="1:11" x14ac:dyDescent="0.25">
      <c r="C143" s="10"/>
      <c r="J143">
        <f t="shared" si="4"/>
        <v>0</v>
      </c>
      <c r="K143" s="10">
        <f t="shared" si="5"/>
        <v>0</v>
      </c>
    </row>
    <row r="144" spans="1:11" x14ac:dyDescent="0.25">
      <c r="C144" s="10"/>
      <c r="J144">
        <f t="shared" si="4"/>
        <v>0</v>
      </c>
      <c r="K144" s="10">
        <f t="shared" si="5"/>
        <v>0</v>
      </c>
    </row>
    <row r="145" spans="3:11" x14ac:dyDescent="0.25">
      <c r="C145" s="10"/>
      <c r="J145">
        <f t="shared" si="4"/>
        <v>0</v>
      </c>
      <c r="K145" s="10">
        <f t="shared" si="5"/>
        <v>0</v>
      </c>
    </row>
    <row r="146" spans="3:11" x14ac:dyDescent="0.25">
      <c r="C146" s="10"/>
      <c r="J146">
        <f t="shared" si="4"/>
        <v>0</v>
      </c>
      <c r="K146" s="10">
        <f t="shared" si="5"/>
        <v>0</v>
      </c>
    </row>
    <row r="147" spans="3:11" x14ac:dyDescent="0.25">
      <c r="C147" s="10"/>
      <c r="J147">
        <f t="shared" si="4"/>
        <v>0</v>
      </c>
      <c r="K147" s="10">
        <f t="shared" si="5"/>
        <v>0</v>
      </c>
    </row>
    <row r="148" spans="3:11" x14ac:dyDescent="0.25">
      <c r="C148" s="10"/>
      <c r="J148">
        <f t="shared" si="4"/>
        <v>0</v>
      </c>
      <c r="K148" s="10">
        <f t="shared" si="5"/>
        <v>0</v>
      </c>
    </row>
    <row r="149" spans="3:11" x14ac:dyDescent="0.25">
      <c r="C149" s="10"/>
      <c r="J149">
        <f t="shared" si="4"/>
        <v>0</v>
      </c>
      <c r="K149" s="10">
        <f t="shared" si="5"/>
        <v>0</v>
      </c>
    </row>
    <row r="150" spans="3:11" x14ac:dyDescent="0.25">
      <c r="C150" s="10"/>
      <c r="J150">
        <f t="shared" si="4"/>
        <v>0</v>
      </c>
      <c r="K150" s="10">
        <f t="shared" si="5"/>
        <v>0</v>
      </c>
    </row>
    <row r="151" spans="3:11" x14ac:dyDescent="0.25">
      <c r="C151" s="10"/>
      <c r="J151">
        <f t="shared" si="4"/>
        <v>0</v>
      </c>
      <c r="K151" s="10">
        <f t="shared" si="5"/>
        <v>0</v>
      </c>
    </row>
    <row r="152" spans="3:11" x14ac:dyDescent="0.25">
      <c r="C152" s="10"/>
      <c r="J152">
        <f t="shared" si="4"/>
        <v>0</v>
      </c>
      <c r="K152" s="10">
        <f t="shared" si="5"/>
        <v>0</v>
      </c>
    </row>
    <row r="153" spans="3:11" x14ac:dyDescent="0.25">
      <c r="C153" s="10"/>
      <c r="J153">
        <f t="shared" si="4"/>
        <v>0</v>
      </c>
      <c r="K153" s="10">
        <f t="shared" si="5"/>
        <v>0</v>
      </c>
    </row>
    <row r="154" spans="3:11" x14ac:dyDescent="0.25">
      <c r="C154" s="10"/>
      <c r="J154">
        <f t="shared" si="4"/>
        <v>0</v>
      </c>
      <c r="K154" s="10">
        <f t="shared" si="5"/>
        <v>0</v>
      </c>
    </row>
    <row r="155" spans="3:11" x14ac:dyDescent="0.25">
      <c r="C155" s="10"/>
      <c r="J155">
        <f t="shared" si="4"/>
        <v>0</v>
      </c>
      <c r="K155" s="10">
        <f t="shared" si="5"/>
        <v>0</v>
      </c>
    </row>
    <row r="156" spans="3:11" x14ac:dyDescent="0.25">
      <c r="C156" s="10"/>
      <c r="J156">
        <f t="shared" si="4"/>
        <v>0</v>
      </c>
      <c r="K156" s="10">
        <f t="shared" si="5"/>
        <v>0</v>
      </c>
    </row>
    <row r="157" spans="3:11" x14ac:dyDescent="0.25">
      <c r="C157" s="10"/>
      <c r="J157">
        <f t="shared" si="4"/>
        <v>0</v>
      </c>
      <c r="K157" s="10">
        <f t="shared" si="5"/>
        <v>0</v>
      </c>
    </row>
    <row r="158" spans="3:11" x14ac:dyDescent="0.25">
      <c r="C158" s="10"/>
      <c r="J158">
        <f t="shared" si="4"/>
        <v>0</v>
      </c>
      <c r="K158" s="10">
        <f t="shared" si="5"/>
        <v>0</v>
      </c>
    </row>
    <row r="159" spans="3:11" x14ac:dyDescent="0.25">
      <c r="C159" s="10"/>
      <c r="J159">
        <f t="shared" si="4"/>
        <v>0</v>
      </c>
      <c r="K159" s="10">
        <f t="shared" si="5"/>
        <v>0</v>
      </c>
    </row>
    <row r="160" spans="3:11" x14ac:dyDescent="0.25">
      <c r="C160" s="10"/>
      <c r="J160">
        <f t="shared" si="4"/>
        <v>0</v>
      </c>
      <c r="K160" s="10">
        <f t="shared" si="5"/>
        <v>0</v>
      </c>
    </row>
    <row r="161" spans="3:11" x14ac:dyDescent="0.25">
      <c r="C161" s="10"/>
      <c r="J161">
        <f t="shared" si="4"/>
        <v>0</v>
      </c>
      <c r="K161" s="10">
        <f t="shared" si="5"/>
        <v>0</v>
      </c>
    </row>
    <row r="162" spans="3:11" x14ac:dyDescent="0.25">
      <c r="C162" s="10"/>
      <c r="J162">
        <f t="shared" si="4"/>
        <v>0</v>
      </c>
      <c r="K162" s="10">
        <f t="shared" si="5"/>
        <v>0</v>
      </c>
    </row>
    <row r="163" spans="3:11" x14ac:dyDescent="0.25">
      <c r="C163" s="10"/>
      <c r="J163">
        <f t="shared" si="4"/>
        <v>0</v>
      </c>
      <c r="K163" s="10">
        <f t="shared" si="5"/>
        <v>0</v>
      </c>
    </row>
    <row r="164" spans="3:11" x14ac:dyDescent="0.25">
      <c r="C164" s="10"/>
      <c r="J164">
        <f t="shared" si="4"/>
        <v>0</v>
      </c>
      <c r="K164" s="10">
        <f t="shared" si="5"/>
        <v>0</v>
      </c>
    </row>
    <row r="165" spans="3:11" x14ac:dyDescent="0.25">
      <c r="C165" s="10"/>
      <c r="J165">
        <f t="shared" si="4"/>
        <v>0</v>
      </c>
      <c r="K165" s="10">
        <f t="shared" si="5"/>
        <v>0</v>
      </c>
    </row>
    <row r="166" spans="3:11" x14ac:dyDescent="0.25">
      <c r="C166" s="10"/>
      <c r="J166">
        <f t="shared" si="4"/>
        <v>0</v>
      </c>
      <c r="K166" s="10">
        <f t="shared" si="5"/>
        <v>0</v>
      </c>
    </row>
    <row r="167" spans="3:11" x14ac:dyDescent="0.25">
      <c r="C167" s="10"/>
      <c r="J167">
        <f t="shared" si="4"/>
        <v>0</v>
      </c>
      <c r="K167" s="10">
        <f t="shared" si="5"/>
        <v>0</v>
      </c>
    </row>
    <row r="168" spans="3:11" x14ac:dyDescent="0.25">
      <c r="C168" s="10"/>
      <c r="J168">
        <f t="shared" si="4"/>
        <v>0</v>
      </c>
      <c r="K168" s="10">
        <f t="shared" si="5"/>
        <v>0</v>
      </c>
    </row>
    <row r="169" spans="3:11" x14ac:dyDescent="0.25">
      <c r="C169" s="10"/>
      <c r="J169">
        <f t="shared" si="4"/>
        <v>0</v>
      </c>
      <c r="K169" s="10">
        <f t="shared" si="5"/>
        <v>0</v>
      </c>
    </row>
    <row r="170" spans="3:11" x14ac:dyDescent="0.25">
      <c r="C170" s="10"/>
      <c r="J170">
        <f t="shared" si="4"/>
        <v>0</v>
      </c>
      <c r="K170" s="10">
        <f t="shared" si="5"/>
        <v>0</v>
      </c>
    </row>
    <row r="171" spans="3:11" x14ac:dyDescent="0.25">
      <c r="C171" s="10"/>
      <c r="J171">
        <f t="shared" si="4"/>
        <v>0</v>
      </c>
      <c r="K171" s="10">
        <f t="shared" si="5"/>
        <v>0</v>
      </c>
    </row>
    <row r="172" spans="3:11" x14ac:dyDescent="0.25">
      <c r="C172" s="10"/>
      <c r="J172">
        <f t="shared" si="4"/>
        <v>0</v>
      </c>
      <c r="K172" s="10">
        <f t="shared" si="5"/>
        <v>0</v>
      </c>
    </row>
    <row r="173" spans="3:11" x14ac:dyDescent="0.25">
      <c r="C173" s="10"/>
      <c r="J173">
        <f t="shared" si="4"/>
        <v>0</v>
      </c>
      <c r="K173" s="10">
        <f t="shared" si="5"/>
        <v>0</v>
      </c>
    </row>
    <row r="174" spans="3:11" x14ac:dyDescent="0.25">
      <c r="C174" s="10"/>
      <c r="J174">
        <f t="shared" si="4"/>
        <v>0</v>
      </c>
      <c r="K174" s="10">
        <f t="shared" si="5"/>
        <v>0</v>
      </c>
    </row>
    <row r="175" spans="3:11" x14ac:dyDescent="0.25">
      <c r="C175" s="10"/>
      <c r="J175">
        <f t="shared" si="4"/>
        <v>0</v>
      </c>
      <c r="K175" s="10">
        <f t="shared" si="5"/>
        <v>0</v>
      </c>
    </row>
    <row r="176" spans="3:11" x14ac:dyDescent="0.25">
      <c r="C176" s="10"/>
      <c r="J176">
        <f t="shared" si="4"/>
        <v>0</v>
      </c>
      <c r="K176" s="10">
        <f t="shared" si="5"/>
        <v>0</v>
      </c>
    </row>
    <row r="177" spans="3:11" x14ac:dyDescent="0.25">
      <c r="C177" s="10"/>
      <c r="J177">
        <f t="shared" si="4"/>
        <v>0</v>
      </c>
      <c r="K177" s="10">
        <f t="shared" si="5"/>
        <v>0</v>
      </c>
    </row>
    <row r="178" spans="3:11" x14ac:dyDescent="0.25">
      <c r="C178" s="10"/>
      <c r="J178">
        <f t="shared" si="4"/>
        <v>0</v>
      </c>
      <c r="K178" s="10">
        <f t="shared" si="5"/>
        <v>0</v>
      </c>
    </row>
    <row r="179" spans="3:11" x14ac:dyDescent="0.25">
      <c r="C179" s="10"/>
      <c r="J179">
        <f t="shared" si="4"/>
        <v>0</v>
      </c>
      <c r="K179" s="10">
        <f t="shared" si="5"/>
        <v>0</v>
      </c>
    </row>
    <row r="180" spans="3:11" x14ac:dyDescent="0.25">
      <c r="C180" s="10"/>
      <c r="J180">
        <f t="shared" si="4"/>
        <v>0</v>
      </c>
      <c r="K180" s="10">
        <f t="shared" si="5"/>
        <v>0</v>
      </c>
    </row>
    <row r="181" spans="3:11" x14ac:dyDescent="0.25">
      <c r="C181" s="10"/>
      <c r="J181">
        <f t="shared" si="4"/>
        <v>0</v>
      </c>
      <c r="K181" s="10">
        <f t="shared" si="5"/>
        <v>0</v>
      </c>
    </row>
    <row r="182" spans="3:11" x14ac:dyDescent="0.25">
      <c r="C182" s="10"/>
      <c r="J182">
        <f t="shared" si="4"/>
        <v>0</v>
      </c>
      <c r="K182" s="10">
        <f t="shared" si="5"/>
        <v>0</v>
      </c>
    </row>
    <row r="183" spans="3:11" x14ac:dyDescent="0.25">
      <c r="C183" s="10"/>
      <c r="J183">
        <f t="shared" si="4"/>
        <v>0</v>
      </c>
      <c r="K183" s="10">
        <f t="shared" si="5"/>
        <v>0</v>
      </c>
    </row>
    <row r="184" spans="3:11" x14ac:dyDescent="0.25">
      <c r="C184" s="10"/>
      <c r="J184">
        <f t="shared" si="4"/>
        <v>0</v>
      </c>
      <c r="K184" s="10">
        <f t="shared" si="5"/>
        <v>0</v>
      </c>
    </row>
    <row r="185" spans="3:11" x14ac:dyDescent="0.25">
      <c r="C185" s="10"/>
      <c r="J185">
        <f t="shared" si="4"/>
        <v>0</v>
      </c>
      <c r="K185" s="10">
        <f t="shared" si="5"/>
        <v>0</v>
      </c>
    </row>
    <row r="186" spans="3:11" x14ac:dyDescent="0.25">
      <c r="C186" s="10"/>
      <c r="J186">
        <f t="shared" si="4"/>
        <v>0</v>
      </c>
      <c r="K186" s="10">
        <f t="shared" si="5"/>
        <v>0</v>
      </c>
    </row>
    <row r="187" spans="3:11" x14ac:dyDescent="0.25">
      <c r="C187" s="10"/>
      <c r="J187">
        <f t="shared" si="4"/>
        <v>0</v>
      </c>
      <c r="K187" s="10">
        <f t="shared" si="5"/>
        <v>0</v>
      </c>
    </row>
    <row r="188" spans="3:11" x14ac:dyDescent="0.25">
      <c r="C188" s="10"/>
      <c r="J188">
        <f t="shared" si="4"/>
        <v>0</v>
      </c>
      <c r="K188" s="10">
        <f t="shared" si="5"/>
        <v>0</v>
      </c>
    </row>
    <row r="189" spans="3:11" x14ac:dyDescent="0.25">
      <c r="C189" s="10"/>
      <c r="J189">
        <f t="shared" si="4"/>
        <v>0</v>
      </c>
      <c r="K189" s="10">
        <f t="shared" si="5"/>
        <v>0</v>
      </c>
    </row>
    <row r="190" spans="3:11" x14ac:dyDescent="0.25">
      <c r="C190" s="10"/>
      <c r="J190">
        <f t="shared" si="4"/>
        <v>0</v>
      </c>
      <c r="K190" s="10">
        <f t="shared" si="5"/>
        <v>0</v>
      </c>
    </row>
    <row r="191" spans="3:11" x14ac:dyDescent="0.25">
      <c r="C191" s="10"/>
      <c r="J191">
        <f t="shared" si="4"/>
        <v>0</v>
      </c>
      <c r="K191" s="10">
        <f t="shared" si="5"/>
        <v>0</v>
      </c>
    </row>
    <row r="192" spans="3:11" x14ac:dyDescent="0.25">
      <c r="C192" s="10"/>
      <c r="J192">
        <f t="shared" si="4"/>
        <v>0</v>
      </c>
      <c r="K192" s="10">
        <f t="shared" si="5"/>
        <v>0</v>
      </c>
    </row>
    <row r="193" spans="3:11" x14ac:dyDescent="0.25">
      <c r="C193" s="10"/>
      <c r="J193">
        <f t="shared" si="4"/>
        <v>0</v>
      </c>
      <c r="K193" s="10">
        <f t="shared" si="5"/>
        <v>0</v>
      </c>
    </row>
    <row r="194" spans="3:11" x14ac:dyDescent="0.25">
      <c r="C194" s="10"/>
      <c r="J194">
        <f t="shared" si="4"/>
        <v>0</v>
      </c>
      <c r="K194" s="10">
        <f t="shared" si="5"/>
        <v>0</v>
      </c>
    </row>
    <row r="195" spans="3:11" x14ac:dyDescent="0.25">
      <c r="C195" s="10"/>
      <c r="J195">
        <f t="shared" si="4"/>
        <v>0</v>
      </c>
      <c r="K195" s="10">
        <f t="shared" si="5"/>
        <v>0</v>
      </c>
    </row>
    <row r="196" spans="3:11" x14ac:dyDescent="0.25">
      <c r="C196" s="10"/>
      <c r="J196">
        <f t="shared" si="4"/>
        <v>0</v>
      </c>
      <c r="K196" s="10">
        <f t="shared" si="5"/>
        <v>0</v>
      </c>
    </row>
    <row r="197" spans="3:11" x14ac:dyDescent="0.25">
      <c r="C197" s="10"/>
      <c r="J197">
        <f t="shared" si="4"/>
        <v>0</v>
      </c>
      <c r="K197" s="10">
        <f t="shared" si="5"/>
        <v>0</v>
      </c>
    </row>
    <row r="198" spans="3:11" x14ac:dyDescent="0.25">
      <c r="C198" s="10"/>
      <c r="J198">
        <f t="shared" si="4"/>
        <v>0</v>
      </c>
      <c r="K198" s="10">
        <f t="shared" si="5"/>
        <v>0</v>
      </c>
    </row>
    <row r="199" spans="3:11" x14ac:dyDescent="0.25">
      <c r="C199" s="10"/>
      <c r="J199">
        <f t="shared" si="4"/>
        <v>0</v>
      </c>
      <c r="K199" s="10">
        <f t="shared" si="5"/>
        <v>0</v>
      </c>
    </row>
    <row r="200" spans="3:11" x14ac:dyDescent="0.25">
      <c r="C200" s="10"/>
      <c r="J200">
        <f t="shared" si="4"/>
        <v>0</v>
      </c>
      <c r="K200" s="10">
        <f t="shared" si="5"/>
        <v>0</v>
      </c>
    </row>
    <row r="201" spans="3:11" x14ac:dyDescent="0.25">
      <c r="C201" s="10"/>
      <c r="J201">
        <f t="shared" si="4"/>
        <v>0</v>
      </c>
      <c r="K201" s="10">
        <f t="shared" si="5"/>
        <v>0</v>
      </c>
    </row>
    <row r="202" spans="3:11" x14ac:dyDescent="0.25">
      <c r="C202" s="10"/>
      <c r="J202">
        <f t="shared" ref="J202:J265" si="6">-(B202*A202)</f>
        <v>0</v>
      </c>
      <c r="K202" s="10">
        <f t="shared" ref="K202:K265" si="7">B202*1000/$D$7</f>
        <v>0</v>
      </c>
    </row>
    <row r="203" spans="3:11" x14ac:dyDescent="0.25">
      <c r="C203" s="10"/>
      <c r="J203">
        <f t="shared" si="6"/>
        <v>0</v>
      </c>
      <c r="K203" s="10">
        <f t="shared" si="7"/>
        <v>0</v>
      </c>
    </row>
    <row r="204" spans="3:11" x14ac:dyDescent="0.25">
      <c r="C204" s="10"/>
      <c r="J204">
        <f t="shared" si="6"/>
        <v>0</v>
      </c>
      <c r="K204" s="10">
        <f t="shared" si="7"/>
        <v>0</v>
      </c>
    </row>
    <row r="205" spans="3:11" x14ac:dyDescent="0.25">
      <c r="C205" s="10"/>
      <c r="J205">
        <f t="shared" si="6"/>
        <v>0</v>
      </c>
      <c r="K205" s="10">
        <f t="shared" si="7"/>
        <v>0</v>
      </c>
    </row>
    <row r="206" spans="3:11" x14ac:dyDescent="0.25">
      <c r="C206" s="10"/>
      <c r="J206">
        <f t="shared" si="6"/>
        <v>0</v>
      </c>
      <c r="K206" s="10">
        <f t="shared" si="7"/>
        <v>0</v>
      </c>
    </row>
    <row r="207" spans="3:11" x14ac:dyDescent="0.25">
      <c r="C207" s="10"/>
      <c r="J207">
        <f t="shared" si="6"/>
        <v>0</v>
      </c>
      <c r="K207" s="10">
        <f t="shared" si="7"/>
        <v>0</v>
      </c>
    </row>
    <row r="208" spans="3:11" x14ac:dyDescent="0.25">
      <c r="C208" s="10"/>
      <c r="J208">
        <f t="shared" si="6"/>
        <v>0</v>
      </c>
      <c r="K208" s="10">
        <f t="shared" si="7"/>
        <v>0</v>
      </c>
    </row>
    <row r="209" spans="3:11" x14ac:dyDescent="0.25">
      <c r="C209" s="10"/>
      <c r="J209">
        <f t="shared" si="6"/>
        <v>0</v>
      </c>
      <c r="K209" s="10">
        <f t="shared" si="7"/>
        <v>0</v>
      </c>
    </row>
    <row r="210" spans="3:11" x14ac:dyDescent="0.25">
      <c r="C210" s="10"/>
      <c r="J210">
        <f t="shared" si="6"/>
        <v>0</v>
      </c>
      <c r="K210" s="10">
        <f t="shared" si="7"/>
        <v>0</v>
      </c>
    </row>
    <row r="211" spans="3:11" x14ac:dyDescent="0.25">
      <c r="C211" s="10"/>
      <c r="J211">
        <f t="shared" si="6"/>
        <v>0</v>
      </c>
      <c r="K211" s="10">
        <f t="shared" si="7"/>
        <v>0</v>
      </c>
    </row>
    <row r="212" spans="3:11" x14ac:dyDescent="0.25">
      <c r="C212" s="10"/>
      <c r="J212">
        <f t="shared" si="6"/>
        <v>0</v>
      </c>
      <c r="K212" s="10">
        <f t="shared" si="7"/>
        <v>0</v>
      </c>
    </row>
    <row r="213" spans="3:11" x14ac:dyDescent="0.25">
      <c r="C213" s="10"/>
      <c r="J213">
        <f t="shared" si="6"/>
        <v>0</v>
      </c>
      <c r="K213" s="10">
        <f t="shared" si="7"/>
        <v>0</v>
      </c>
    </row>
    <row r="214" spans="3:11" x14ac:dyDescent="0.25">
      <c r="C214" s="10"/>
      <c r="J214">
        <f t="shared" si="6"/>
        <v>0</v>
      </c>
      <c r="K214" s="10">
        <f t="shared" si="7"/>
        <v>0</v>
      </c>
    </row>
    <row r="215" spans="3:11" x14ac:dyDescent="0.25">
      <c r="C215" s="10"/>
      <c r="J215">
        <f t="shared" si="6"/>
        <v>0</v>
      </c>
      <c r="K215" s="10">
        <f t="shared" si="7"/>
        <v>0</v>
      </c>
    </row>
    <row r="216" spans="3:11" x14ac:dyDescent="0.25">
      <c r="C216" s="10"/>
      <c r="J216">
        <f t="shared" si="6"/>
        <v>0</v>
      </c>
      <c r="K216" s="10">
        <f t="shared" si="7"/>
        <v>0</v>
      </c>
    </row>
    <row r="217" spans="3:11" x14ac:dyDescent="0.25">
      <c r="C217" s="10"/>
      <c r="J217">
        <f t="shared" si="6"/>
        <v>0</v>
      </c>
      <c r="K217" s="10">
        <f t="shared" si="7"/>
        <v>0</v>
      </c>
    </row>
    <row r="218" spans="3:11" x14ac:dyDescent="0.25">
      <c r="C218" s="10"/>
      <c r="J218">
        <f t="shared" si="6"/>
        <v>0</v>
      </c>
      <c r="K218" s="10">
        <f t="shared" si="7"/>
        <v>0</v>
      </c>
    </row>
    <row r="219" spans="3:11" x14ac:dyDescent="0.25">
      <c r="C219" s="10"/>
      <c r="J219">
        <f t="shared" si="6"/>
        <v>0</v>
      </c>
      <c r="K219" s="10">
        <f t="shared" si="7"/>
        <v>0</v>
      </c>
    </row>
    <row r="220" spans="3:11" x14ac:dyDescent="0.25">
      <c r="C220" s="10"/>
      <c r="J220">
        <f t="shared" si="6"/>
        <v>0</v>
      </c>
      <c r="K220" s="10">
        <f t="shared" si="7"/>
        <v>0</v>
      </c>
    </row>
    <row r="221" spans="3:11" x14ac:dyDescent="0.25">
      <c r="C221" s="10"/>
      <c r="J221">
        <f t="shared" si="6"/>
        <v>0</v>
      </c>
      <c r="K221" s="10">
        <f t="shared" si="7"/>
        <v>0</v>
      </c>
    </row>
    <row r="222" spans="3:11" x14ac:dyDescent="0.25">
      <c r="C222" s="10"/>
      <c r="J222">
        <f t="shared" si="6"/>
        <v>0</v>
      </c>
      <c r="K222" s="10">
        <f t="shared" si="7"/>
        <v>0</v>
      </c>
    </row>
    <row r="223" spans="3:11" x14ac:dyDescent="0.25">
      <c r="C223" s="10"/>
      <c r="J223">
        <f t="shared" si="6"/>
        <v>0</v>
      </c>
      <c r="K223" s="10">
        <f t="shared" si="7"/>
        <v>0</v>
      </c>
    </row>
    <row r="224" spans="3:11" x14ac:dyDescent="0.25">
      <c r="C224" s="10"/>
      <c r="J224">
        <f t="shared" si="6"/>
        <v>0</v>
      </c>
      <c r="K224" s="10">
        <f t="shared" si="7"/>
        <v>0</v>
      </c>
    </row>
    <row r="225" spans="3:11" x14ac:dyDescent="0.25">
      <c r="C225" s="10"/>
      <c r="J225">
        <f t="shared" si="6"/>
        <v>0</v>
      </c>
      <c r="K225" s="10">
        <f t="shared" si="7"/>
        <v>0</v>
      </c>
    </row>
    <row r="226" spans="3:11" x14ac:dyDescent="0.25">
      <c r="C226" s="10"/>
      <c r="J226">
        <f t="shared" si="6"/>
        <v>0</v>
      </c>
      <c r="K226" s="10">
        <f t="shared" si="7"/>
        <v>0</v>
      </c>
    </row>
    <row r="227" spans="3:11" x14ac:dyDescent="0.25">
      <c r="C227" s="10"/>
      <c r="J227">
        <f t="shared" si="6"/>
        <v>0</v>
      </c>
      <c r="K227" s="10">
        <f t="shared" si="7"/>
        <v>0</v>
      </c>
    </row>
    <row r="228" spans="3:11" x14ac:dyDescent="0.25">
      <c r="C228" s="10"/>
      <c r="J228">
        <f t="shared" si="6"/>
        <v>0</v>
      </c>
      <c r="K228" s="10">
        <f t="shared" si="7"/>
        <v>0</v>
      </c>
    </row>
    <row r="229" spans="3:11" x14ac:dyDescent="0.25">
      <c r="C229" s="10"/>
      <c r="J229">
        <f t="shared" si="6"/>
        <v>0</v>
      </c>
      <c r="K229" s="10">
        <f t="shared" si="7"/>
        <v>0</v>
      </c>
    </row>
    <row r="230" spans="3:11" x14ac:dyDescent="0.25">
      <c r="C230" s="10"/>
      <c r="J230">
        <f t="shared" si="6"/>
        <v>0</v>
      </c>
      <c r="K230" s="10">
        <f t="shared" si="7"/>
        <v>0</v>
      </c>
    </row>
    <row r="231" spans="3:11" x14ac:dyDescent="0.25">
      <c r="C231" s="10"/>
      <c r="J231">
        <f t="shared" si="6"/>
        <v>0</v>
      </c>
      <c r="K231" s="10">
        <f t="shared" si="7"/>
        <v>0</v>
      </c>
    </row>
    <row r="232" spans="3:11" x14ac:dyDescent="0.25">
      <c r="C232" s="10"/>
      <c r="J232">
        <f t="shared" si="6"/>
        <v>0</v>
      </c>
      <c r="K232" s="10">
        <f t="shared" si="7"/>
        <v>0</v>
      </c>
    </row>
    <row r="233" spans="3:11" x14ac:dyDescent="0.25">
      <c r="C233" s="10"/>
      <c r="J233">
        <f t="shared" si="6"/>
        <v>0</v>
      </c>
      <c r="K233" s="10">
        <f t="shared" si="7"/>
        <v>0</v>
      </c>
    </row>
    <row r="234" spans="3:11" x14ac:dyDescent="0.25">
      <c r="C234" s="10"/>
      <c r="J234">
        <f t="shared" si="6"/>
        <v>0</v>
      </c>
      <c r="K234" s="10">
        <f t="shared" si="7"/>
        <v>0</v>
      </c>
    </row>
    <row r="235" spans="3:11" x14ac:dyDescent="0.25">
      <c r="C235" s="10"/>
      <c r="J235">
        <f t="shared" si="6"/>
        <v>0</v>
      </c>
      <c r="K235" s="10">
        <f t="shared" si="7"/>
        <v>0</v>
      </c>
    </row>
    <row r="236" spans="3:11" x14ac:dyDescent="0.25">
      <c r="C236" s="10"/>
      <c r="J236">
        <f t="shared" si="6"/>
        <v>0</v>
      </c>
      <c r="K236" s="10">
        <f t="shared" si="7"/>
        <v>0</v>
      </c>
    </row>
    <row r="237" spans="3:11" x14ac:dyDescent="0.25">
      <c r="C237" s="10"/>
      <c r="J237">
        <f t="shared" si="6"/>
        <v>0</v>
      </c>
      <c r="K237" s="10">
        <f t="shared" si="7"/>
        <v>0</v>
      </c>
    </row>
    <row r="238" spans="3:11" x14ac:dyDescent="0.25">
      <c r="C238" s="10"/>
      <c r="J238">
        <f t="shared" si="6"/>
        <v>0</v>
      </c>
      <c r="K238" s="10">
        <f t="shared" si="7"/>
        <v>0</v>
      </c>
    </row>
    <row r="239" spans="3:11" x14ac:dyDescent="0.25">
      <c r="C239" s="10"/>
      <c r="J239">
        <f t="shared" si="6"/>
        <v>0</v>
      </c>
      <c r="K239" s="10">
        <f t="shared" si="7"/>
        <v>0</v>
      </c>
    </row>
    <row r="240" spans="3:11" x14ac:dyDescent="0.25">
      <c r="C240" s="10"/>
      <c r="J240">
        <f t="shared" si="6"/>
        <v>0</v>
      </c>
      <c r="K240" s="10">
        <f t="shared" si="7"/>
        <v>0</v>
      </c>
    </row>
    <row r="241" spans="3:11" x14ac:dyDescent="0.25">
      <c r="C241" s="10"/>
      <c r="J241">
        <f t="shared" si="6"/>
        <v>0</v>
      </c>
      <c r="K241" s="10">
        <f t="shared" si="7"/>
        <v>0</v>
      </c>
    </row>
    <row r="242" spans="3:11" x14ac:dyDescent="0.25">
      <c r="C242" s="10"/>
      <c r="J242">
        <f t="shared" si="6"/>
        <v>0</v>
      </c>
      <c r="K242" s="10">
        <f t="shared" si="7"/>
        <v>0</v>
      </c>
    </row>
    <row r="243" spans="3:11" x14ac:dyDescent="0.25">
      <c r="C243" s="10"/>
      <c r="J243">
        <f t="shared" si="6"/>
        <v>0</v>
      </c>
      <c r="K243" s="10">
        <f t="shared" si="7"/>
        <v>0</v>
      </c>
    </row>
    <row r="244" spans="3:11" x14ac:dyDescent="0.25">
      <c r="C244" s="10"/>
      <c r="J244">
        <f t="shared" si="6"/>
        <v>0</v>
      </c>
      <c r="K244" s="10">
        <f t="shared" si="7"/>
        <v>0</v>
      </c>
    </row>
    <row r="245" spans="3:11" x14ac:dyDescent="0.25">
      <c r="C245" s="10"/>
      <c r="J245">
        <f t="shared" si="6"/>
        <v>0</v>
      </c>
      <c r="K245" s="10">
        <f t="shared" si="7"/>
        <v>0</v>
      </c>
    </row>
    <row r="246" spans="3:11" x14ac:dyDescent="0.25">
      <c r="C246" s="10"/>
      <c r="J246">
        <f t="shared" si="6"/>
        <v>0</v>
      </c>
      <c r="K246" s="10">
        <f t="shared" si="7"/>
        <v>0</v>
      </c>
    </row>
    <row r="247" spans="3:11" x14ac:dyDescent="0.25">
      <c r="C247" s="10"/>
      <c r="J247">
        <f t="shared" si="6"/>
        <v>0</v>
      </c>
      <c r="K247" s="10">
        <f t="shared" si="7"/>
        <v>0</v>
      </c>
    </row>
    <row r="248" spans="3:11" x14ac:dyDescent="0.25">
      <c r="C248" s="10"/>
      <c r="J248">
        <f t="shared" si="6"/>
        <v>0</v>
      </c>
      <c r="K248" s="10">
        <f t="shared" si="7"/>
        <v>0</v>
      </c>
    </row>
    <row r="249" spans="3:11" x14ac:dyDescent="0.25">
      <c r="C249" s="10"/>
      <c r="J249">
        <f t="shared" si="6"/>
        <v>0</v>
      </c>
      <c r="K249" s="10">
        <f t="shared" si="7"/>
        <v>0</v>
      </c>
    </row>
    <row r="250" spans="3:11" x14ac:dyDescent="0.25">
      <c r="C250" s="10"/>
      <c r="J250">
        <f t="shared" si="6"/>
        <v>0</v>
      </c>
      <c r="K250" s="10">
        <f t="shared" si="7"/>
        <v>0</v>
      </c>
    </row>
    <row r="251" spans="3:11" x14ac:dyDescent="0.25">
      <c r="C251" s="10"/>
      <c r="J251">
        <f t="shared" si="6"/>
        <v>0</v>
      </c>
      <c r="K251" s="10">
        <f t="shared" si="7"/>
        <v>0</v>
      </c>
    </row>
    <row r="252" spans="3:11" x14ac:dyDescent="0.25">
      <c r="C252" s="10"/>
      <c r="J252">
        <f t="shared" si="6"/>
        <v>0</v>
      </c>
      <c r="K252" s="10">
        <f t="shared" si="7"/>
        <v>0</v>
      </c>
    </row>
    <row r="253" spans="3:11" x14ac:dyDescent="0.25">
      <c r="C253" s="10"/>
      <c r="J253">
        <f t="shared" si="6"/>
        <v>0</v>
      </c>
      <c r="K253" s="10">
        <f t="shared" si="7"/>
        <v>0</v>
      </c>
    </row>
    <row r="254" spans="3:11" x14ac:dyDescent="0.25">
      <c r="C254" s="10"/>
      <c r="J254">
        <f t="shared" si="6"/>
        <v>0</v>
      </c>
      <c r="K254" s="10">
        <f t="shared" si="7"/>
        <v>0</v>
      </c>
    </row>
    <row r="255" spans="3:11" x14ac:dyDescent="0.25">
      <c r="C255" s="10"/>
      <c r="J255">
        <f t="shared" si="6"/>
        <v>0</v>
      </c>
      <c r="K255" s="10">
        <f t="shared" si="7"/>
        <v>0</v>
      </c>
    </row>
    <row r="256" spans="3:11" x14ac:dyDescent="0.25">
      <c r="C256" s="10"/>
      <c r="J256">
        <f t="shared" si="6"/>
        <v>0</v>
      </c>
      <c r="K256" s="10">
        <f t="shared" si="7"/>
        <v>0</v>
      </c>
    </row>
    <row r="257" spans="3:11" x14ac:dyDescent="0.25">
      <c r="C257" s="10"/>
      <c r="J257">
        <f t="shared" si="6"/>
        <v>0</v>
      </c>
      <c r="K257" s="10">
        <f t="shared" si="7"/>
        <v>0</v>
      </c>
    </row>
    <row r="258" spans="3:11" x14ac:dyDescent="0.25">
      <c r="C258" s="10"/>
      <c r="J258">
        <f t="shared" si="6"/>
        <v>0</v>
      </c>
      <c r="K258" s="10">
        <f t="shared" si="7"/>
        <v>0</v>
      </c>
    </row>
    <row r="259" spans="3:11" x14ac:dyDescent="0.25">
      <c r="C259" s="10"/>
      <c r="J259">
        <f t="shared" si="6"/>
        <v>0</v>
      </c>
      <c r="K259" s="10">
        <f t="shared" si="7"/>
        <v>0</v>
      </c>
    </row>
    <row r="260" spans="3:11" x14ac:dyDescent="0.25">
      <c r="C260" s="10"/>
      <c r="J260">
        <f t="shared" si="6"/>
        <v>0</v>
      </c>
      <c r="K260" s="10">
        <f t="shared" si="7"/>
        <v>0</v>
      </c>
    </row>
    <row r="261" spans="3:11" x14ac:dyDescent="0.25">
      <c r="C261" s="10"/>
      <c r="J261">
        <f t="shared" si="6"/>
        <v>0</v>
      </c>
      <c r="K261" s="10">
        <f t="shared" si="7"/>
        <v>0</v>
      </c>
    </row>
    <row r="262" spans="3:11" x14ac:dyDescent="0.25">
      <c r="C262" s="10"/>
      <c r="J262">
        <f t="shared" si="6"/>
        <v>0</v>
      </c>
      <c r="K262" s="10">
        <f t="shared" si="7"/>
        <v>0</v>
      </c>
    </row>
    <row r="263" spans="3:11" x14ac:dyDescent="0.25">
      <c r="C263" s="10"/>
      <c r="J263">
        <f t="shared" si="6"/>
        <v>0</v>
      </c>
      <c r="K263" s="10">
        <f t="shared" si="7"/>
        <v>0</v>
      </c>
    </row>
    <row r="264" spans="3:11" x14ac:dyDescent="0.25">
      <c r="C264" s="10"/>
      <c r="J264">
        <f t="shared" si="6"/>
        <v>0</v>
      </c>
      <c r="K264" s="10">
        <f t="shared" si="7"/>
        <v>0</v>
      </c>
    </row>
    <row r="265" spans="3:11" x14ac:dyDescent="0.25">
      <c r="C265" s="10"/>
      <c r="J265">
        <f t="shared" si="6"/>
        <v>0</v>
      </c>
      <c r="K265" s="10">
        <f t="shared" si="7"/>
        <v>0</v>
      </c>
    </row>
    <row r="266" spans="3:11" x14ac:dyDescent="0.25">
      <c r="C266" s="10"/>
      <c r="J266">
        <f t="shared" ref="J266:J329" si="8">-(B266*A266)</f>
        <v>0</v>
      </c>
      <c r="K266" s="10">
        <f t="shared" ref="K266:K329" si="9">B266*1000/$D$7</f>
        <v>0</v>
      </c>
    </row>
    <row r="267" spans="3:11" x14ac:dyDescent="0.25">
      <c r="C267" s="10"/>
      <c r="J267">
        <f t="shared" si="8"/>
        <v>0</v>
      </c>
      <c r="K267" s="10">
        <f t="shared" si="9"/>
        <v>0</v>
      </c>
    </row>
    <row r="268" spans="3:11" x14ac:dyDescent="0.25">
      <c r="C268" s="10"/>
      <c r="J268">
        <f t="shared" si="8"/>
        <v>0</v>
      </c>
      <c r="K268" s="10">
        <f t="shared" si="9"/>
        <v>0</v>
      </c>
    </row>
    <row r="269" spans="3:11" x14ac:dyDescent="0.25">
      <c r="C269" s="10"/>
      <c r="J269">
        <f t="shared" si="8"/>
        <v>0</v>
      </c>
      <c r="K269" s="10">
        <f t="shared" si="9"/>
        <v>0</v>
      </c>
    </row>
    <row r="270" spans="3:11" x14ac:dyDescent="0.25">
      <c r="C270" s="10"/>
      <c r="J270">
        <f t="shared" si="8"/>
        <v>0</v>
      </c>
      <c r="K270" s="10">
        <f t="shared" si="9"/>
        <v>0</v>
      </c>
    </row>
    <row r="271" spans="3:11" x14ac:dyDescent="0.25">
      <c r="C271" s="10"/>
      <c r="J271">
        <f t="shared" si="8"/>
        <v>0</v>
      </c>
      <c r="K271" s="10">
        <f t="shared" si="9"/>
        <v>0</v>
      </c>
    </row>
    <row r="272" spans="3:11" x14ac:dyDescent="0.25">
      <c r="C272" s="10"/>
      <c r="J272">
        <f t="shared" si="8"/>
        <v>0</v>
      </c>
      <c r="K272" s="10">
        <f t="shared" si="9"/>
        <v>0</v>
      </c>
    </row>
    <row r="273" spans="3:11" x14ac:dyDescent="0.25">
      <c r="C273" s="10"/>
      <c r="J273">
        <f t="shared" si="8"/>
        <v>0</v>
      </c>
      <c r="K273" s="10">
        <f t="shared" si="9"/>
        <v>0</v>
      </c>
    </row>
    <row r="274" spans="3:11" x14ac:dyDescent="0.25">
      <c r="C274" s="10"/>
      <c r="J274">
        <f t="shared" si="8"/>
        <v>0</v>
      </c>
      <c r="K274" s="10">
        <f t="shared" si="9"/>
        <v>0</v>
      </c>
    </row>
    <row r="275" spans="3:11" x14ac:dyDescent="0.25">
      <c r="C275" s="10"/>
      <c r="J275">
        <f t="shared" si="8"/>
        <v>0</v>
      </c>
      <c r="K275" s="10">
        <f t="shared" si="9"/>
        <v>0</v>
      </c>
    </row>
    <row r="276" spans="3:11" x14ac:dyDescent="0.25">
      <c r="C276" s="10"/>
      <c r="J276">
        <f t="shared" si="8"/>
        <v>0</v>
      </c>
      <c r="K276" s="10">
        <f t="shared" si="9"/>
        <v>0</v>
      </c>
    </row>
    <row r="277" spans="3:11" x14ac:dyDescent="0.25">
      <c r="C277" s="10"/>
      <c r="J277">
        <f t="shared" si="8"/>
        <v>0</v>
      </c>
      <c r="K277" s="10">
        <f t="shared" si="9"/>
        <v>0</v>
      </c>
    </row>
    <row r="278" spans="3:11" x14ac:dyDescent="0.25">
      <c r="C278" s="10"/>
      <c r="J278">
        <f t="shared" si="8"/>
        <v>0</v>
      </c>
      <c r="K278" s="10">
        <f t="shared" si="9"/>
        <v>0</v>
      </c>
    </row>
    <row r="279" spans="3:11" x14ac:dyDescent="0.25">
      <c r="C279" s="10"/>
      <c r="J279">
        <f t="shared" si="8"/>
        <v>0</v>
      </c>
      <c r="K279" s="10">
        <f t="shared" si="9"/>
        <v>0</v>
      </c>
    </row>
    <row r="280" spans="3:11" x14ac:dyDescent="0.25">
      <c r="C280" s="10"/>
      <c r="J280">
        <f t="shared" si="8"/>
        <v>0</v>
      </c>
      <c r="K280" s="10">
        <f t="shared" si="9"/>
        <v>0</v>
      </c>
    </row>
    <row r="281" spans="3:11" x14ac:dyDescent="0.25">
      <c r="C281" s="10"/>
      <c r="J281">
        <f t="shared" si="8"/>
        <v>0</v>
      </c>
      <c r="K281" s="10">
        <f t="shared" si="9"/>
        <v>0</v>
      </c>
    </row>
    <row r="282" spans="3:11" x14ac:dyDescent="0.25">
      <c r="C282" s="10"/>
      <c r="J282">
        <f t="shared" si="8"/>
        <v>0</v>
      </c>
      <c r="K282" s="10">
        <f t="shared" si="9"/>
        <v>0</v>
      </c>
    </row>
    <row r="283" spans="3:11" x14ac:dyDescent="0.25">
      <c r="C283" s="10"/>
      <c r="J283">
        <f t="shared" si="8"/>
        <v>0</v>
      </c>
      <c r="K283" s="10">
        <f t="shared" si="9"/>
        <v>0</v>
      </c>
    </row>
    <row r="284" spans="3:11" x14ac:dyDescent="0.25">
      <c r="C284" s="10"/>
      <c r="J284">
        <f t="shared" si="8"/>
        <v>0</v>
      </c>
      <c r="K284" s="10">
        <f t="shared" si="9"/>
        <v>0</v>
      </c>
    </row>
    <row r="285" spans="3:11" x14ac:dyDescent="0.25">
      <c r="C285" s="10"/>
      <c r="J285">
        <f t="shared" si="8"/>
        <v>0</v>
      </c>
      <c r="K285" s="10">
        <f t="shared" si="9"/>
        <v>0</v>
      </c>
    </row>
    <row r="286" spans="3:11" x14ac:dyDescent="0.25">
      <c r="C286" s="10"/>
      <c r="J286">
        <f t="shared" si="8"/>
        <v>0</v>
      </c>
      <c r="K286" s="10">
        <f t="shared" si="9"/>
        <v>0</v>
      </c>
    </row>
    <row r="287" spans="3:11" x14ac:dyDescent="0.25">
      <c r="C287" s="10"/>
      <c r="J287">
        <f t="shared" si="8"/>
        <v>0</v>
      </c>
      <c r="K287" s="10">
        <f t="shared" si="9"/>
        <v>0</v>
      </c>
    </row>
    <row r="288" spans="3:11" x14ac:dyDescent="0.25">
      <c r="C288" s="10"/>
      <c r="J288">
        <f t="shared" si="8"/>
        <v>0</v>
      </c>
      <c r="K288" s="10">
        <f t="shared" si="9"/>
        <v>0</v>
      </c>
    </row>
    <row r="289" spans="3:11" x14ac:dyDescent="0.25">
      <c r="C289" s="10"/>
      <c r="J289">
        <f t="shared" si="8"/>
        <v>0</v>
      </c>
      <c r="K289" s="10">
        <f t="shared" si="9"/>
        <v>0</v>
      </c>
    </row>
    <row r="290" spans="3:11" x14ac:dyDescent="0.25">
      <c r="C290" s="10"/>
      <c r="J290">
        <f t="shared" si="8"/>
        <v>0</v>
      </c>
      <c r="K290" s="10">
        <f t="shared" si="9"/>
        <v>0</v>
      </c>
    </row>
    <row r="291" spans="3:11" x14ac:dyDescent="0.25">
      <c r="C291" s="10"/>
      <c r="J291">
        <f t="shared" si="8"/>
        <v>0</v>
      </c>
      <c r="K291" s="10">
        <f t="shared" si="9"/>
        <v>0</v>
      </c>
    </row>
    <row r="292" spans="3:11" x14ac:dyDescent="0.25">
      <c r="C292" s="10"/>
      <c r="J292">
        <f t="shared" si="8"/>
        <v>0</v>
      </c>
      <c r="K292" s="10">
        <f t="shared" si="9"/>
        <v>0</v>
      </c>
    </row>
    <row r="293" spans="3:11" x14ac:dyDescent="0.25">
      <c r="C293" s="10"/>
      <c r="J293">
        <f t="shared" si="8"/>
        <v>0</v>
      </c>
      <c r="K293" s="10">
        <f t="shared" si="9"/>
        <v>0</v>
      </c>
    </row>
    <row r="294" spans="3:11" x14ac:dyDescent="0.25">
      <c r="C294" s="10"/>
      <c r="J294">
        <f t="shared" si="8"/>
        <v>0</v>
      </c>
      <c r="K294" s="10">
        <f t="shared" si="9"/>
        <v>0</v>
      </c>
    </row>
    <row r="295" spans="3:11" x14ac:dyDescent="0.25">
      <c r="C295" s="10"/>
      <c r="J295">
        <f t="shared" si="8"/>
        <v>0</v>
      </c>
      <c r="K295" s="10">
        <f t="shared" si="9"/>
        <v>0</v>
      </c>
    </row>
    <row r="296" spans="3:11" x14ac:dyDescent="0.25">
      <c r="C296" s="10"/>
      <c r="J296">
        <f t="shared" si="8"/>
        <v>0</v>
      </c>
      <c r="K296" s="10">
        <f t="shared" si="9"/>
        <v>0</v>
      </c>
    </row>
    <row r="297" spans="3:11" x14ac:dyDescent="0.25">
      <c r="C297" s="10"/>
      <c r="J297">
        <f t="shared" si="8"/>
        <v>0</v>
      </c>
      <c r="K297" s="10">
        <f t="shared" si="9"/>
        <v>0</v>
      </c>
    </row>
    <row r="298" spans="3:11" x14ac:dyDescent="0.25">
      <c r="C298" s="10"/>
      <c r="J298">
        <f t="shared" si="8"/>
        <v>0</v>
      </c>
      <c r="K298" s="10">
        <f t="shared" si="9"/>
        <v>0</v>
      </c>
    </row>
    <row r="299" spans="3:11" x14ac:dyDescent="0.25">
      <c r="C299" s="10"/>
      <c r="J299">
        <f t="shared" si="8"/>
        <v>0</v>
      </c>
      <c r="K299" s="10">
        <f t="shared" si="9"/>
        <v>0</v>
      </c>
    </row>
    <row r="300" spans="3:11" x14ac:dyDescent="0.25">
      <c r="C300" s="10"/>
      <c r="J300">
        <f t="shared" si="8"/>
        <v>0</v>
      </c>
      <c r="K300" s="10">
        <f t="shared" si="9"/>
        <v>0</v>
      </c>
    </row>
    <row r="301" spans="3:11" x14ac:dyDescent="0.25">
      <c r="C301" s="10"/>
      <c r="J301">
        <f t="shared" si="8"/>
        <v>0</v>
      </c>
      <c r="K301" s="10">
        <f t="shared" si="9"/>
        <v>0</v>
      </c>
    </row>
    <row r="302" spans="3:11" x14ac:dyDescent="0.25">
      <c r="C302" s="10"/>
      <c r="J302">
        <f t="shared" si="8"/>
        <v>0</v>
      </c>
      <c r="K302" s="10">
        <f t="shared" si="9"/>
        <v>0</v>
      </c>
    </row>
    <row r="303" spans="3:11" x14ac:dyDescent="0.25">
      <c r="C303" s="10"/>
      <c r="J303">
        <f t="shared" si="8"/>
        <v>0</v>
      </c>
      <c r="K303" s="10">
        <f t="shared" si="9"/>
        <v>0</v>
      </c>
    </row>
    <row r="304" spans="3:11" x14ac:dyDescent="0.25">
      <c r="C304" s="10"/>
      <c r="J304">
        <f t="shared" si="8"/>
        <v>0</v>
      </c>
      <c r="K304" s="10">
        <f t="shared" si="9"/>
        <v>0</v>
      </c>
    </row>
    <row r="305" spans="3:11" x14ac:dyDescent="0.25">
      <c r="C305" s="10"/>
      <c r="J305">
        <f t="shared" si="8"/>
        <v>0</v>
      </c>
      <c r="K305" s="10">
        <f t="shared" si="9"/>
        <v>0</v>
      </c>
    </row>
    <row r="306" spans="3:11" x14ac:dyDescent="0.25">
      <c r="C306" s="10"/>
      <c r="J306">
        <f t="shared" si="8"/>
        <v>0</v>
      </c>
      <c r="K306" s="10">
        <f t="shared" si="9"/>
        <v>0</v>
      </c>
    </row>
    <row r="307" spans="3:11" x14ac:dyDescent="0.25">
      <c r="C307" s="10"/>
      <c r="J307">
        <f t="shared" si="8"/>
        <v>0</v>
      </c>
      <c r="K307" s="10">
        <f t="shared" si="9"/>
        <v>0</v>
      </c>
    </row>
    <row r="308" spans="3:11" x14ac:dyDescent="0.25">
      <c r="C308" s="10"/>
      <c r="J308">
        <f t="shared" si="8"/>
        <v>0</v>
      </c>
      <c r="K308" s="10">
        <f t="shared" si="9"/>
        <v>0</v>
      </c>
    </row>
    <row r="309" spans="3:11" x14ac:dyDescent="0.25">
      <c r="C309" s="10"/>
      <c r="J309">
        <f t="shared" si="8"/>
        <v>0</v>
      </c>
      <c r="K309" s="10">
        <f t="shared" si="9"/>
        <v>0</v>
      </c>
    </row>
    <row r="310" spans="3:11" x14ac:dyDescent="0.25">
      <c r="C310" s="10"/>
      <c r="J310">
        <f t="shared" si="8"/>
        <v>0</v>
      </c>
      <c r="K310" s="10">
        <f t="shared" si="9"/>
        <v>0</v>
      </c>
    </row>
    <row r="311" spans="3:11" x14ac:dyDescent="0.25">
      <c r="C311" s="10"/>
      <c r="J311">
        <f t="shared" si="8"/>
        <v>0</v>
      </c>
      <c r="K311" s="10">
        <f t="shared" si="9"/>
        <v>0</v>
      </c>
    </row>
    <row r="312" spans="3:11" x14ac:dyDescent="0.25">
      <c r="C312" s="10"/>
      <c r="J312">
        <f t="shared" si="8"/>
        <v>0</v>
      </c>
      <c r="K312" s="10">
        <f t="shared" si="9"/>
        <v>0</v>
      </c>
    </row>
    <row r="313" spans="3:11" x14ac:dyDescent="0.25">
      <c r="C313" s="10"/>
      <c r="J313">
        <f t="shared" si="8"/>
        <v>0</v>
      </c>
      <c r="K313" s="10">
        <f t="shared" si="9"/>
        <v>0</v>
      </c>
    </row>
    <row r="314" spans="3:11" x14ac:dyDescent="0.25">
      <c r="C314" s="10"/>
      <c r="J314">
        <f t="shared" si="8"/>
        <v>0</v>
      </c>
      <c r="K314" s="10">
        <f t="shared" si="9"/>
        <v>0</v>
      </c>
    </row>
    <row r="315" spans="3:11" x14ac:dyDescent="0.25">
      <c r="C315" s="10"/>
      <c r="J315">
        <f t="shared" si="8"/>
        <v>0</v>
      </c>
      <c r="K315" s="10">
        <f t="shared" si="9"/>
        <v>0</v>
      </c>
    </row>
    <row r="316" spans="3:11" x14ac:dyDescent="0.25">
      <c r="C316" s="10"/>
      <c r="J316">
        <f t="shared" si="8"/>
        <v>0</v>
      </c>
      <c r="K316" s="10">
        <f t="shared" si="9"/>
        <v>0</v>
      </c>
    </row>
    <row r="317" spans="3:11" x14ac:dyDescent="0.25">
      <c r="C317" s="10"/>
      <c r="J317">
        <f t="shared" si="8"/>
        <v>0</v>
      </c>
      <c r="K317" s="10">
        <f t="shared" si="9"/>
        <v>0</v>
      </c>
    </row>
    <row r="318" spans="3:11" x14ac:dyDescent="0.25">
      <c r="C318" s="10"/>
      <c r="J318">
        <f t="shared" si="8"/>
        <v>0</v>
      </c>
      <c r="K318" s="10">
        <f t="shared" si="9"/>
        <v>0</v>
      </c>
    </row>
    <row r="319" spans="3:11" x14ac:dyDescent="0.25">
      <c r="C319" s="10"/>
      <c r="J319">
        <f t="shared" si="8"/>
        <v>0</v>
      </c>
      <c r="K319" s="10">
        <f t="shared" si="9"/>
        <v>0</v>
      </c>
    </row>
    <row r="320" spans="3:11" x14ac:dyDescent="0.25">
      <c r="C320" s="10"/>
      <c r="J320">
        <f t="shared" si="8"/>
        <v>0</v>
      </c>
      <c r="K320" s="10">
        <f t="shared" si="9"/>
        <v>0</v>
      </c>
    </row>
    <row r="321" spans="3:11" x14ac:dyDescent="0.25">
      <c r="C321" s="10"/>
      <c r="J321">
        <f t="shared" si="8"/>
        <v>0</v>
      </c>
      <c r="K321" s="10">
        <f t="shared" si="9"/>
        <v>0</v>
      </c>
    </row>
    <row r="322" spans="3:11" x14ac:dyDescent="0.25">
      <c r="C322" s="10"/>
      <c r="J322">
        <f t="shared" si="8"/>
        <v>0</v>
      </c>
      <c r="K322" s="10">
        <f t="shared" si="9"/>
        <v>0</v>
      </c>
    </row>
    <row r="323" spans="3:11" x14ac:dyDescent="0.25">
      <c r="C323" s="10"/>
      <c r="J323">
        <f t="shared" si="8"/>
        <v>0</v>
      </c>
      <c r="K323" s="10">
        <f t="shared" si="9"/>
        <v>0</v>
      </c>
    </row>
    <row r="324" spans="3:11" x14ac:dyDescent="0.25">
      <c r="C324" s="10"/>
      <c r="J324">
        <f t="shared" si="8"/>
        <v>0</v>
      </c>
      <c r="K324" s="10">
        <f t="shared" si="9"/>
        <v>0</v>
      </c>
    </row>
    <row r="325" spans="3:11" x14ac:dyDescent="0.25">
      <c r="C325" s="10"/>
      <c r="J325">
        <f t="shared" si="8"/>
        <v>0</v>
      </c>
      <c r="K325" s="10">
        <f t="shared" si="9"/>
        <v>0</v>
      </c>
    </row>
    <row r="326" spans="3:11" x14ac:dyDescent="0.25">
      <c r="C326" s="10"/>
      <c r="J326">
        <f t="shared" si="8"/>
        <v>0</v>
      </c>
      <c r="K326" s="10">
        <f t="shared" si="9"/>
        <v>0</v>
      </c>
    </row>
    <row r="327" spans="3:11" x14ac:dyDescent="0.25">
      <c r="C327" s="10"/>
      <c r="J327">
        <f t="shared" si="8"/>
        <v>0</v>
      </c>
      <c r="K327" s="10">
        <f t="shared" si="9"/>
        <v>0</v>
      </c>
    </row>
    <row r="328" spans="3:11" x14ac:dyDescent="0.25">
      <c r="C328" s="10"/>
      <c r="J328">
        <f t="shared" si="8"/>
        <v>0</v>
      </c>
      <c r="K328" s="10">
        <f t="shared" si="9"/>
        <v>0</v>
      </c>
    </row>
    <row r="329" spans="3:11" x14ac:dyDescent="0.25">
      <c r="C329" s="10"/>
      <c r="J329">
        <f t="shared" si="8"/>
        <v>0</v>
      </c>
      <c r="K329" s="10">
        <f t="shared" si="9"/>
        <v>0</v>
      </c>
    </row>
    <row r="330" spans="3:11" x14ac:dyDescent="0.25">
      <c r="C330" s="10"/>
      <c r="J330">
        <f t="shared" ref="J330:J393" si="10">-(B330*A330)</f>
        <v>0</v>
      </c>
      <c r="K330" s="10">
        <f t="shared" ref="K330:K393" si="11">B330*1000/$D$7</f>
        <v>0</v>
      </c>
    </row>
    <row r="331" spans="3:11" x14ac:dyDescent="0.25">
      <c r="C331" s="10"/>
      <c r="J331">
        <f t="shared" si="10"/>
        <v>0</v>
      </c>
      <c r="K331" s="10">
        <f t="shared" si="11"/>
        <v>0</v>
      </c>
    </row>
    <row r="332" spans="3:11" x14ac:dyDescent="0.25">
      <c r="C332" s="10"/>
      <c r="J332">
        <f t="shared" si="10"/>
        <v>0</v>
      </c>
      <c r="K332" s="10">
        <f t="shared" si="11"/>
        <v>0</v>
      </c>
    </row>
    <row r="333" spans="3:11" x14ac:dyDescent="0.25">
      <c r="C333" s="10"/>
      <c r="J333">
        <f t="shared" si="10"/>
        <v>0</v>
      </c>
      <c r="K333" s="10">
        <f t="shared" si="11"/>
        <v>0</v>
      </c>
    </row>
    <row r="334" spans="3:11" x14ac:dyDescent="0.25">
      <c r="C334" s="10"/>
      <c r="J334">
        <f t="shared" si="10"/>
        <v>0</v>
      </c>
      <c r="K334" s="10">
        <f t="shared" si="11"/>
        <v>0</v>
      </c>
    </row>
    <row r="335" spans="3:11" x14ac:dyDescent="0.25">
      <c r="C335" s="10"/>
      <c r="J335">
        <f t="shared" si="10"/>
        <v>0</v>
      </c>
      <c r="K335" s="10">
        <f t="shared" si="11"/>
        <v>0</v>
      </c>
    </row>
    <row r="336" spans="3:11" x14ac:dyDescent="0.25">
      <c r="C336" s="10"/>
      <c r="J336">
        <f t="shared" si="10"/>
        <v>0</v>
      </c>
      <c r="K336" s="10">
        <f t="shared" si="11"/>
        <v>0</v>
      </c>
    </row>
    <row r="337" spans="3:11" x14ac:dyDescent="0.25">
      <c r="C337" s="10"/>
      <c r="J337">
        <f t="shared" si="10"/>
        <v>0</v>
      </c>
      <c r="K337" s="10">
        <f t="shared" si="11"/>
        <v>0</v>
      </c>
    </row>
    <row r="338" spans="3:11" x14ac:dyDescent="0.25">
      <c r="C338" s="10"/>
      <c r="J338">
        <f t="shared" si="10"/>
        <v>0</v>
      </c>
      <c r="K338" s="10">
        <f t="shared" si="11"/>
        <v>0</v>
      </c>
    </row>
    <row r="339" spans="3:11" x14ac:dyDescent="0.25">
      <c r="C339" s="10"/>
      <c r="J339">
        <f t="shared" si="10"/>
        <v>0</v>
      </c>
      <c r="K339" s="10">
        <f t="shared" si="11"/>
        <v>0</v>
      </c>
    </row>
    <row r="340" spans="3:11" x14ac:dyDescent="0.25">
      <c r="C340" s="10"/>
      <c r="J340">
        <f t="shared" si="10"/>
        <v>0</v>
      </c>
      <c r="K340" s="10">
        <f t="shared" si="11"/>
        <v>0</v>
      </c>
    </row>
    <row r="341" spans="3:11" x14ac:dyDescent="0.25">
      <c r="C341" s="10"/>
      <c r="J341">
        <f t="shared" si="10"/>
        <v>0</v>
      </c>
      <c r="K341" s="10">
        <f t="shared" si="11"/>
        <v>0</v>
      </c>
    </row>
    <row r="342" spans="3:11" x14ac:dyDescent="0.25">
      <c r="C342" s="10"/>
      <c r="J342">
        <f t="shared" si="10"/>
        <v>0</v>
      </c>
      <c r="K342" s="10">
        <f t="shared" si="11"/>
        <v>0</v>
      </c>
    </row>
    <row r="343" spans="3:11" x14ac:dyDescent="0.25">
      <c r="C343" s="10"/>
      <c r="J343">
        <f t="shared" si="10"/>
        <v>0</v>
      </c>
      <c r="K343" s="10">
        <f t="shared" si="11"/>
        <v>0</v>
      </c>
    </row>
    <row r="344" spans="3:11" x14ac:dyDescent="0.25">
      <c r="C344" s="10"/>
      <c r="J344">
        <f t="shared" si="10"/>
        <v>0</v>
      </c>
      <c r="K344" s="10">
        <f t="shared" si="11"/>
        <v>0</v>
      </c>
    </row>
    <row r="345" spans="3:11" x14ac:dyDescent="0.25">
      <c r="C345" s="10"/>
      <c r="J345">
        <f t="shared" si="10"/>
        <v>0</v>
      </c>
      <c r="K345" s="10">
        <f t="shared" si="11"/>
        <v>0</v>
      </c>
    </row>
    <row r="346" spans="3:11" x14ac:dyDescent="0.25">
      <c r="C346" s="10"/>
      <c r="J346">
        <f t="shared" si="10"/>
        <v>0</v>
      </c>
      <c r="K346" s="10">
        <f t="shared" si="11"/>
        <v>0</v>
      </c>
    </row>
    <row r="347" spans="3:11" x14ac:dyDescent="0.25">
      <c r="C347" s="10"/>
      <c r="J347">
        <f t="shared" si="10"/>
        <v>0</v>
      </c>
      <c r="K347" s="10">
        <f t="shared" si="11"/>
        <v>0</v>
      </c>
    </row>
    <row r="348" spans="3:11" x14ac:dyDescent="0.25">
      <c r="C348" s="10"/>
      <c r="J348">
        <f t="shared" si="10"/>
        <v>0</v>
      </c>
      <c r="K348" s="10">
        <f t="shared" si="11"/>
        <v>0</v>
      </c>
    </row>
    <row r="349" spans="3:11" x14ac:dyDescent="0.25">
      <c r="C349" s="10"/>
      <c r="J349">
        <f t="shared" si="10"/>
        <v>0</v>
      </c>
      <c r="K349" s="10">
        <f t="shared" si="11"/>
        <v>0</v>
      </c>
    </row>
    <row r="350" spans="3:11" x14ac:dyDescent="0.25">
      <c r="C350" s="10"/>
      <c r="J350">
        <f t="shared" si="10"/>
        <v>0</v>
      </c>
      <c r="K350" s="10">
        <f t="shared" si="11"/>
        <v>0</v>
      </c>
    </row>
    <row r="351" spans="3:11" x14ac:dyDescent="0.25">
      <c r="C351" s="10"/>
      <c r="J351">
        <f t="shared" si="10"/>
        <v>0</v>
      </c>
      <c r="K351" s="10">
        <f t="shared" si="11"/>
        <v>0</v>
      </c>
    </row>
    <row r="352" spans="3:11" x14ac:dyDescent="0.25">
      <c r="C352" s="10"/>
      <c r="J352">
        <f t="shared" si="10"/>
        <v>0</v>
      </c>
      <c r="K352" s="10">
        <f t="shared" si="11"/>
        <v>0</v>
      </c>
    </row>
    <row r="353" spans="3:11" x14ac:dyDescent="0.25">
      <c r="C353" s="10"/>
      <c r="J353">
        <f t="shared" si="10"/>
        <v>0</v>
      </c>
      <c r="K353" s="10">
        <f t="shared" si="11"/>
        <v>0</v>
      </c>
    </row>
    <row r="354" spans="3:11" x14ac:dyDescent="0.25">
      <c r="C354" s="10"/>
      <c r="J354">
        <f t="shared" si="10"/>
        <v>0</v>
      </c>
      <c r="K354" s="10">
        <f t="shared" si="11"/>
        <v>0</v>
      </c>
    </row>
    <row r="355" spans="3:11" x14ac:dyDescent="0.25">
      <c r="C355" s="10"/>
      <c r="J355">
        <f t="shared" si="10"/>
        <v>0</v>
      </c>
      <c r="K355" s="10">
        <f t="shared" si="11"/>
        <v>0</v>
      </c>
    </row>
    <row r="356" spans="3:11" x14ac:dyDescent="0.25">
      <c r="C356" s="10"/>
      <c r="J356">
        <f t="shared" si="10"/>
        <v>0</v>
      </c>
      <c r="K356" s="10">
        <f t="shared" si="11"/>
        <v>0</v>
      </c>
    </row>
    <row r="357" spans="3:11" x14ac:dyDescent="0.25">
      <c r="C357" s="10"/>
      <c r="J357">
        <f t="shared" si="10"/>
        <v>0</v>
      </c>
      <c r="K357" s="10">
        <f t="shared" si="11"/>
        <v>0</v>
      </c>
    </row>
    <row r="358" spans="3:11" x14ac:dyDescent="0.25">
      <c r="C358" s="10"/>
      <c r="J358">
        <f t="shared" si="10"/>
        <v>0</v>
      </c>
      <c r="K358" s="10">
        <f t="shared" si="11"/>
        <v>0</v>
      </c>
    </row>
    <row r="359" spans="3:11" x14ac:dyDescent="0.25">
      <c r="C359" s="10"/>
      <c r="J359">
        <f t="shared" si="10"/>
        <v>0</v>
      </c>
      <c r="K359" s="10">
        <f t="shared" si="11"/>
        <v>0</v>
      </c>
    </row>
    <row r="360" spans="3:11" x14ac:dyDescent="0.25">
      <c r="C360" s="10"/>
      <c r="J360">
        <f t="shared" si="10"/>
        <v>0</v>
      </c>
      <c r="K360" s="10">
        <f t="shared" si="11"/>
        <v>0</v>
      </c>
    </row>
    <row r="361" spans="3:11" x14ac:dyDescent="0.25">
      <c r="C361" s="10"/>
      <c r="J361">
        <f t="shared" si="10"/>
        <v>0</v>
      </c>
      <c r="K361" s="10">
        <f t="shared" si="11"/>
        <v>0</v>
      </c>
    </row>
    <row r="362" spans="3:11" x14ac:dyDescent="0.25">
      <c r="C362" s="10"/>
      <c r="J362">
        <f t="shared" si="10"/>
        <v>0</v>
      </c>
      <c r="K362" s="10">
        <f t="shared" si="11"/>
        <v>0</v>
      </c>
    </row>
    <row r="363" spans="3:11" x14ac:dyDescent="0.25">
      <c r="C363" s="10"/>
      <c r="J363">
        <f t="shared" si="10"/>
        <v>0</v>
      </c>
      <c r="K363" s="10">
        <f t="shared" si="11"/>
        <v>0</v>
      </c>
    </row>
    <row r="364" spans="3:11" x14ac:dyDescent="0.25">
      <c r="C364" s="10"/>
      <c r="J364">
        <f t="shared" si="10"/>
        <v>0</v>
      </c>
      <c r="K364" s="10">
        <f t="shared" si="11"/>
        <v>0</v>
      </c>
    </row>
    <row r="365" spans="3:11" x14ac:dyDescent="0.25">
      <c r="C365" s="10"/>
      <c r="J365">
        <f t="shared" si="10"/>
        <v>0</v>
      </c>
      <c r="K365" s="10">
        <f t="shared" si="11"/>
        <v>0</v>
      </c>
    </row>
    <row r="366" spans="3:11" x14ac:dyDescent="0.25">
      <c r="C366" s="10"/>
      <c r="J366">
        <f t="shared" si="10"/>
        <v>0</v>
      </c>
      <c r="K366" s="10">
        <f t="shared" si="11"/>
        <v>0</v>
      </c>
    </row>
    <row r="367" spans="3:11" x14ac:dyDescent="0.25">
      <c r="C367" s="10"/>
      <c r="J367">
        <f t="shared" si="10"/>
        <v>0</v>
      </c>
      <c r="K367" s="10">
        <f t="shared" si="11"/>
        <v>0</v>
      </c>
    </row>
    <row r="368" spans="3:11" x14ac:dyDescent="0.25">
      <c r="C368" s="10"/>
      <c r="J368">
        <f t="shared" si="10"/>
        <v>0</v>
      </c>
      <c r="K368" s="10">
        <f t="shared" si="11"/>
        <v>0</v>
      </c>
    </row>
    <row r="369" spans="3:11" x14ac:dyDescent="0.25">
      <c r="C369" s="10"/>
      <c r="J369">
        <f t="shared" si="10"/>
        <v>0</v>
      </c>
      <c r="K369" s="10">
        <f t="shared" si="11"/>
        <v>0</v>
      </c>
    </row>
    <row r="370" spans="3:11" x14ac:dyDescent="0.25">
      <c r="C370" s="10"/>
      <c r="J370">
        <f t="shared" si="10"/>
        <v>0</v>
      </c>
      <c r="K370" s="10">
        <f t="shared" si="11"/>
        <v>0</v>
      </c>
    </row>
    <row r="371" spans="3:11" x14ac:dyDescent="0.25">
      <c r="C371" s="10"/>
      <c r="J371">
        <f t="shared" si="10"/>
        <v>0</v>
      </c>
      <c r="K371" s="10">
        <f t="shared" si="11"/>
        <v>0</v>
      </c>
    </row>
    <row r="372" spans="3:11" x14ac:dyDescent="0.25">
      <c r="C372" s="10"/>
      <c r="J372">
        <f t="shared" si="10"/>
        <v>0</v>
      </c>
      <c r="K372" s="10">
        <f t="shared" si="11"/>
        <v>0</v>
      </c>
    </row>
    <row r="373" spans="3:11" x14ac:dyDescent="0.25">
      <c r="C373" s="10"/>
      <c r="J373">
        <f t="shared" si="10"/>
        <v>0</v>
      </c>
      <c r="K373" s="10">
        <f t="shared" si="11"/>
        <v>0</v>
      </c>
    </row>
    <row r="374" spans="3:11" x14ac:dyDescent="0.25">
      <c r="C374" s="10"/>
      <c r="J374">
        <f t="shared" si="10"/>
        <v>0</v>
      </c>
      <c r="K374" s="10">
        <f t="shared" si="11"/>
        <v>0</v>
      </c>
    </row>
    <row r="375" spans="3:11" x14ac:dyDescent="0.25">
      <c r="C375" s="10"/>
      <c r="J375">
        <f t="shared" si="10"/>
        <v>0</v>
      </c>
      <c r="K375" s="10">
        <f t="shared" si="11"/>
        <v>0</v>
      </c>
    </row>
    <row r="376" spans="3:11" x14ac:dyDescent="0.25">
      <c r="C376" s="10"/>
      <c r="J376">
        <f t="shared" si="10"/>
        <v>0</v>
      </c>
      <c r="K376" s="10">
        <f t="shared" si="11"/>
        <v>0</v>
      </c>
    </row>
    <row r="377" spans="3:11" x14ac:dyDescent="0.25">
      <c r="C377" s="10"/>
      <c r="J377">
        <f t="shared" si="10"/>
        <v>0</v>
      </c>
      <c r="K377" s="10">
        <f t="shared" si="11"/>
        <v>0</v>
      </c>
    </row>
    <row r="378" spans="3:11" x14ac:dyDescent="0.25">
      <c r="C378" s="10"/>
      <c r="J378">
        <f t="shared" si="10"/>
        <v>0</v>
      </c>
      <c r="K378" s="10">
        <f t="shared" si="11"/>
        <v>0</v>
      </c>
    </row>
    <row r="379" spans="3:11" x14ac:dyDescent="0.25">
      <c r="C379" s="10"/>
      <c r="J379">
        <f t="shared" si="10"/>
        <v>0</v>
      </c>
      <c r="K379" s="10">
        <f t="shared" si="11"/>
        <v>0</v>
      </c>
    </row>
    <row r="380" spans="3:11" x14ac:dyDescent="0.25">
      <c r="C380" s="10"/>
      <c r="J380">
        <f t="shared" si="10"/>
        <v>0</v>
      </c>
      <c r="K380" s="10">
        <f t="shared" si="11"/>
        <v>0</v>
      </c>
    </row>
    <row r="381" spans="3:11" x14ac:dyDescent="0.25">
      <c r="C381" s="10"/>
      <c r="J381">
        <f t="shared" si="10"/>
        <v>0</v>
      </c>
      <c r="K381" s="10">
        <f t="shared" si="11"/>
        <v>0</v>
      </c>
    </row>
    <row r="382" spans="3:11" x14ac:dyDescent="0.25">
      <c r="C382" s="10"/>
      <c r="J382">
        <f t="shared" si="10"/>
        <v>0</v>
      </c>
      <c r="K382" s="10">
        <f t="shared" si="11"/>
        <v>0</v>
      </c>
    </row>
    <row r="383" spans="3:11" x14ac:dyDescent="0.25">
      <c r="C383" s="10"/>
      <c r="J383">
        <f t="shared" si="10"/>
        <v>0</v>
      </c>
      <c r="K383" s="10">
        <f t="shared" si="11"/>
        <v>0</v>
      </c>
    </row>
    <row r="384" spans="3:11" x14ac:dyDescent="0.25">
      <c r="C384" s="10"/>
      <c r="J384">
        <f t="shared" si="10"/>
        <v>0</v>
      </c>
      <c r="K384" s="10">
        <f t="shared" si="11"/>
        <v>0</v>
      </c>
    </row>
    <row r="385" spans="3:11" x14ac:dyDescent="0.25">
      <c r="C385" s="10"/>
      <c r="J385">
        <f t="shared" si="10"/>
        <v>0</v>
      </c>
      <c r="K385" s="10">
        <f t="shared" si="11"/>
        <v>0</v>
      </c>
    </row>
    <row r="386" spans="3:11" x14ac:dyDescent="0.25">
      <c r="C386" s="10"/>
      <c r="J386">
        <f t="shared" si="10"/>
        <v>0</v>
      </c>
      <c r="K386" s="10">
        <f t="shared" si="11"/>
        <v>0</v>
      </c>
    </row>
    <row r="387" spans="3:11" x14ac:dyDescent="0.25">
      <c r="C387" s="10"/>
      <c r="J387">
        <f t="shared" si="10"/>
        <v>0</v>
      </c>
      <c r="K387" s="10">
        <f t="shared" si="11"/>
        <v>0</v>
      </c>
    </row>
    <row r="388" spans="3:11" x14ac:dyDescent="0.25">
      <c r="C388" s="10"/>
      <c r="J388">
        <f t="shared" si="10"/>
        <v>0</v>
      </c>
      <c r="K388" s="10">
        <f t="shared" si="11"/>
        <v>0</v>
      </c>
    </row>
    <row r="389" spans="3:11" x14ac:dyDescent="0.25">
      <c r="C389" s="10"/>
      <c r="J389">
        <f t="shared" si="10"/>
        <v>0</v>
      </c>
      <c r="K389" s="10">
        <f t="shared" si="11"/>
        <v>0</v>
      </c>
    </row>
    <row r="390" spans="3:11" x14ac:dyDescent="0.25">
      <c r="C390" s="10"/>
      <c r="J390">
        <f t="shared" si="10"/>
        <v>0</v>
      </c>
      <c r="K390" s="10">
        <f t="shared" si="11"/>
        <v>0</v>
      </c>
    </row>
    <row r="391" spans="3:11" x14ac:dyDescent="0.25">
      <c r="C391" s="10"/>
      <c r="J391">
        <f t="shared" si="10"/>
        <v>0</v>
      </c>
      <c r="K391" s="10">
        <f t="shared" si="11"/>
        <v>0</v>
      </c>
    </row>
    <row r="392" spans="3:11" x14ac:dyDescent="0.25">
      <c r="C392" s="10"/>
      <c r="J392">
        <f t="shared" si="10"/>
        <v>0</v>
      </c>
      <c r="K392" s="10">
        <f t="shared" si="11"/>
        <v>0</v>
      </c>
    </row>
    <row r="393" spans="3:11" x14ac:dyDescent="0.25">
      <c r="C393" s="10"/>
      <c r="J393">
        <f t="shared" si="10"/>
        <v>0</v>
      </c>
      <c r="K393" s="10">
        <f t="shared" si="11"/>
        <v>0</v>
      </c>
    </row>
    <row r="394" spans="3:11" x14ac:dyDescent="0.25">
      <c r="C394" s="10"/>
      <c r="J394">
        <f t="shared" ref="J394:J410" si="12">-(B394*A394)</f>
        <v>0</v>
      </c>
      <c r="K394" s="10">
        <f t="shared" ref="K394:K410" si="13">B394*1000/$D$7</f>
        <v>0</v>
      </c>
    </row>
    <row r="395" spans="3:11" x14ac:dyDescent="0.25">
      <c r="C395" s="10"/>
      <c r="J395">
        <f t="shared" si="12"/>
        <v>0</v>
      </c>
      <c r="K395" s="10">
        <f t="shared" si="13"/>
        <v>0</v>
      </c>
    </row>
    <row r="396" spans="3:11" x14ac:dyDescent="0.25">
      <c r="C396" s="10"/>
      <c r="J396">
        <f t="shared" si="12"/>
        <v>0</v>
      </c>
      <c r="K396" s="10">
        <f t="shared" si="13"/>
        <v>0</v>
      </c>
    </row>
    <row r="397" spans="3:11" x14ac:dyDescent="0.25">
      <c r="C397" s="10"/>
      <c r="J397">
        <f t="shared" si="12"/>
        <v>0</v>
      </c>
      <c r="K397" s="10">
        <f t="shared" si="13"/>
        <v>0</v>
      </c>
    </row>
    <row r="398" spans="3:11" x14ac:dyDescent="0.25">
      <c r="C398" s="10"/>
      <c r="J398">
        <f t="shared" si="12"/>
        <v>0</v>
      </c>
      <c r="K398" s="10">
        <f t="shared" si="13"/>
        <v>0</v>
      </c>
    </row>
    <row r="399" spans="3:11" x14ac:dyDescent="0.25">
      <c r="C399" s="10"/>
      <c r="J399">
        <f t="shared" si="12"/>
        <v>0</v>
      </c>
      <c r="K399" s="10">
        <f t="shared" si="13"/>
        <v>0</v>
      </c>
    </row>
    <row r="400" spans="3:11" x14ac:dyDescent="0.25">
      <c r="C400" s="10"/>
      <c r="J400">
        <f t="shared" si="12"/>
        <v>0</v>
      </c>
      <c r="K400" s="10">
        <f t="shared" si="13"/>
        <v>0</v>
      </c>
    </row>
    <row r="401" spans="3:11" x14ac:dyDescent="0.25">
      <c r="C401" s="10"/>
      <c r="J401">
        <f t="shared" si="12"/>
        <v>0</v>
      </c>
      <c r="K401" s="10">
        <f t="shared" si="13"/>
        <v>0</v>
      </c>
    </row>
    <row r="402" spans="3:11" x14ac:dyDescent="0.25">
      <c r="C402" s="10"/>
      <c r="J402">
        <f t="shared" si="12"/>
        <v>0</v>
      </c>
      <c r="K402" s="10">
        <f t="shared" si="13"/>
        <v>0</v>
      </c>
    </row>
    <row r="403" spans="3:11" x14ac:dyDescent="0.25">
      <c r="C403" s="10"/>
      <c r="J403">
        <f t="shared" si="12"/>
        <v>0</v>
      </c>
      <c r="K403" s="10">
        <f t="shared" si="13"/>
        <v>0</v>
      </c>
    </row>
    <row r="404" spans="3:11" x14ac:dyDescent="0.25">
      <c r="C404" s="10"/>
      <c r="D404" s="6"/>
      <c r="J404">
        <f t="shared" si="12"/>
        <v>0</v>
      </c>
      <c r="K404" s="10">
        <f t="shared" si="13"/>
        <v>0</v>
      </c>
    </row>
    <row r="405" spans="3:11" x14ac:dyDescent="0.25">
      <c r="C405" s="10"/>
      <c r="J405">
        <f t="shared" si="12"/>
        <v>0</v>
      </c>
      <c r="K405" s="10">
        <f t="shared" si="13"/>
        <v>0</v>
      </c>
    </row>
    <row r="406" spans="3:11" x14ac:dyDescent="0.25">
      <c r="C406" s="10"/>
      <c r="J406">
        <f t="shared" si="12"/>
        <v>0</v>
      </c>
      <c r="K406" s="10">
        <f t="shared" si="13"/>
        <v>0</v>
      </c>
    </row>
    <row r="407" spans="3:11" x14ac:dyDescent="0.25">
      <c r="C407" s="10"/>
      <c r="J407">
        <f t="shared" si="12"/>
        <v>0</v>
      </c>
      <c r="K407" s="10">
        <f t="shared" si="13"/>
        <v>0</v>
      </c>
    </row>
    <row r="408" spans="3:11" x14ac:dyDescent="0.25">
      <c r="C408" s="10"/>
      <c r="J408">
        <f t="shared" si="12"/>
        <v>0</v>
      </c>
      <c r="K408" s="10">
        <f t="shared" si="13"/>
        <v>0</v>
      </c>
    </row>
    <row r="409" spans="3:11" x14ac:dyDescent="0.25">
      <c r="C409" s="10"/>
      <c r="J409">
        <f t="shared" si="12"/>
        <v>0</v>
      </c>
      <c r="K409" s="10">
        <f t="shared" si="13"/>
        <v>0</v>
      </c>
    </row>
    <row r="410" spans="3:11" x14ac:dyDescent="0.25">
      <c r="C410" s="10"/>
      <c r="J410">
        <f t="shared" si="12"/>
        <v>0</v>
      </c>
      <c r="K410" s="10">
        <f t="shared" si="13"/>
        <v>0</v>
      </c>
    </row>
    <row r="411" spans="3:11" x14ac:dyDescent="0.25">
      <c r="D411" s="6"/>
    </row>
  </sheetData>
  <conditionalFormatting sqref="D4:D7">
    <cfRule type="cellIs" dxfId="9" priority="1" stopIfTrue="1" operator="equal">
      <formula>0</formula>
    </cfRule>
  </conditionalFormatting>
  <conditionalFormatting sqref="E23:E24">
    <cfRule type="cellIs" dxfId="8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6"/>
      <c r="B1" s="6"/>
    </row>
    <row r="2" spans="1:16" x14ac:dyDescent="0.25">
      <c r="C2" s="7" t="s">
        <v>17</v>
      </c>
      <c r="D2" t="s">
        <v>92</v>
      </c>
    </row>
    <row r="3" spans="1:16" x14ac:dyDescent="0.25">
      <c r="C3" s="7" t="s">
        <v>19</v>
      </c>
      <c r="D3" t="s">
        <v>92</v>
      </c>
    </row>
    <row r="4" spans="1:16" x14ac:dyDescent="0.25">
      <c r="C4" s="7" t="s">
        <v>20</v>
      </c>
      <c r="D4" s="8"/>
      <c r="E4" t="s">
        <v>21</v>
      </c>
    </row>
    <row r="5" spans="1:16" x14ac:dyDescent="0.25">
      <c r="C5" s="7" t="s">
        <v>22</v>
      </c>
      <c r="D5" s="9">
        <v>100</v>
      </c>
      <c r="E5" t="s">
        <v>23</v>
      </c>
    </row>
    <row r="6" spans="1:16" x14ac:dyDescent="0.25">
      <c r="C6" s="7" t="s">
        <v>24</v>
      </c>
      <c r="D6" s="9">
        <v>420</v>
      </c>
      <c r="E6" t="s">
        <v>25</v>
      </c>
    </row>
    <row r="7" spans="1:16" x14ac:dyDescent="0.25">
      <c r="C7" s="7" t="s">
        <v>26</v>
      </c>
      <c r="D7" s="9">
        <v>2.035E-2</v>
      </c>
      <c r="E7" t="s">
        <v>27</v>
      </c>
    </row>
    <row r="9" spans="1:16" x14ac:dyDescent="0.25">
      <c r="A9" t="s">
        <v>28</v>
      </c>
      <c r="B9" t="s">
        <v>29</v>
      </c>
      <c r="E9" s="9" t="s">
        <v>30</v>
      </c>
      <c r="F9" s="9" t="s">
        <v>31</v>
      </c>
      <c r="J9" t="s">
        <v>32</v>
      </c>
      <c r="K9" t="s">
        <v>33</v>
      </c>
    </row>
    <row r="10" spans="1:16" x14ac:dyDescent="0.25">
      <c r="A10" s="6">
        <v>-3.5000000000000001E-3</v>
      </c>
      <c r="B10" s="6">
        <v>-3.3971890000000001E-4</v>
      </c>
      <c r="C10" s="10"/>
      <c r="D10" s="7" t="s">
        <v>34</v>
      </c>
      <c r="E10" s="11">
        <f>-F10*1000/$D$7</f>
        <v>16.715656660613181</v>
      </c>
      <c r="F10" s="9">
        <f>((INDEX(A10:B11,1,2)+INDEX(A10:B11,2,2))-((INDEX(A10:B11,1,2)-INDEX(A10:B11,2,2))/(INDEX(A10:B11,1,1)-INDEX(A10:B11,2,1))*(INDEX(A10:B11,1,1)+INDEX(A10:B11,2,1))))/2</f>
        <v>-3.4016361304347827E-4</v>
      </c>
      <c r="G10" t="s">
        <v>35</v>
      </c>
      <c r="H10" t="s">
        <v>36</v>
      </c>
      <c r="J10">
        <f t="shared" ref="J10:J73" si="0">-(B10*A10)</f>
        <v>-1.1890161500000001E-6</v>
      </c>
      <c r="K10" s="10">
        <f t="shared" ref="K10:K73" si="1">B10*1000/$D$7</f>
        <v>-16.693803439803439</v>
      </c>
      <c r="L10" s="7" t="s">
        <v>37</v>
      </c>
      <c r="M10" s="6">
        <f>MAX(E14:E15)/20</f>
        <v>2.3111781082542339E-2</v>
      </c>
      <c r="N10" s="12">
        <f>-E10</f>
        <v>-16.715656660613181</v>
      </c>
      <c r="O10" s="12">
        <f>-E11</f>
        <v>-9.4110559882900304</v>
      </c>
      <c r="P10" s="12">
        <f>-E12</f>
        <v>-10.471037900569815</v>
      </c>
    </row>
    <row r="11" spans="1:16" x14ac:dyDescent="0.25">
      <c r="A11" s="6">
        <v>-2.6499999999999999E-2</v>
      </c>
      <c r="B11" s="6">
        <v>-3.367965E-4</v>
      </c>
      <c r="C11" s="10"/>
      <c r="D11" s="7" t="s">
        <v>38</v>
      </c>
      <c r="E11" s="11">
        <f>-F11*1000/$D$7</f>
        <v>9.4110559882900304</v>
      </c>
      <c r="F11" s="9">
        <f>((INDEX(A27:B88,MATCH(0,A27:A88,1),2)+INDEX(A27:B88,MATCH(0,A27:A88,1)+1,2))-((INDEX(A27:B88,MATCH(0,A27:A88,1),2)-INDEX(A27:B88,MATCH(0,A27:A88,1)+1,2))/(INDEX(A27:B88,MATCH(0,A27:A88,1),1)-INDEX(A27:B88,MATCH(0,A27:A88,1)+1,1))*(INDEX(A27:B88,MATCH(0,A27:A88,1),1)+INDEX(A27:B88,MATCH(0,A27:A88,1)+1,1))))/2</f>
        <v>-1.9151498936170213E-4</v>
      </c>
      <c r="G11" s="10" t="s">
        <v>39</v>
      </c>
      <c r="H11" t="s">
        <v>40</v>
      </c>
      <c r="J11">
        <f t="shared" si="0"/>
        <v>-8.9251072500000001E-6</v>
      </c>
      <c r="K11" s="10">
        <f t="shared" si="1"/>
        <v>-16.550196560196561</v>
      </c>
      <c r="L11" s="7"/>
      <c r="M11" s="6">
        <f>-MAX(E15:E16)/20</f>
        <v>-2.3111781082542339E-2</v>
      </c>
      <c r="N11" s="12">
        <f>-E10</f>
        <v>-16.715656660613181</v>
      </c>
      <c r="O11" s="12">
        <f>-E11</f>
        <v>-9.4110559882900304</v>
      </c>
      <c r="P11" s="12">
        <f>-E12</f>
        <v>-10.471037900569815</v>
      </c>
    </row>
    <row r="12" spans="1:16" x14ac:dyDescent="0.25">
      <c r="A12" s="6">
        <v>-0.05</v>
      </c>
      <c r="B12" s="6">
        <v>-3.4075099999999998E-4</v>
      </c>
      <c r="C12" s="10"/>
      <c r="D12" s="7" t="s">
        <v>41</v>
      </c>
      <c r="E12" s="11">
        <f>-F12*1000/$D$7</f>
        <v>10.471037900569815</v>
      </c>
      <c r="F12" s="9">
        <f>((INDEX(A131:B132,1,2)+INDEX(A131:B132,2,2))-((INDEX(A131:B132,1,2)-INDEX(A131:B132,2,2))/(INDEX(A131:B132,1,1)-INDEX(A131:B132,2,1))*(INDEX(A131:B132,1,1)+INDEX(A131:B132,2,1))))/2</f>
        <v>-2.1308562127659575E-4</v>
      </c>
      <c r="G12" t="s">
        <v>42</v>
      </c>
      <c r="H12" t="s">
        <v>43</v>
      </c>
      <c r="J12">
        <f t="shared" si="0"/>
        <v>-1.7037550000000001E-5</v>
      </c>
      <c r="K12" s="10">
        <f t="shared" si="1"/>
        <v>-16.744520884520885</v>
      </c>
      <c r="L12" s="7"/>
    </row>
    <row r="13" spans="1:16" x14ac:dyDescent="0.25">
      <c r="A13" s="6">
        <v>-7.3499999999999996E-2</v>
      </c>
      <c r="B13" s="6">
        <v>-3.4767769999999998E-4</v>
      </c>
      <c r="C13" s="10"/>
      <c r="E13" s="9" t="s">
        <v>44</v>
      </c>
      <c r="F13" s="10"/>
      <c r="J13">
        <f t="shared" si="0"/>
        <v>-2.5554310949999998E-5</v>
      </c>
      <c r="K13" s="10">
        <f t="shared" si="1"/>
        <v>-17.084899262899263</v>
      </c>
      <c r="L13" s="7" t="s">
        <v>45</v>
      </c>
      <c r="M13" s="12">
        <f>E14</f>
        <v>0.4619968650567155</v>
      </c>
      <c r="N13" s="12">
        <f>-MAX(E10:E12)/15</f>
        <v>-1.1143771107075453</v>
      </c>
    </row>
    <row r="14" spans="1:16" x14ac:dyDescent="0.25">
      <c r="A14" s="6">
        <v>-9.6500000000000002E-2</v>
      </c>
      <c r="B14" s="6">
        <v>-3.5570630000000001E-4</v>
      </c>
      <c r="C14" s="10"/>
      <c r="D14" s="7" t="s">
        <v>46</v>
      </c>
      <c r="E14" s="11">
        <f>F14</f>
        <v>0.4619968650567155</v>
      </c>
      <c r="F14">
        <f>((INDEX(A27:B88,MATCH(0,B27:B88,1),1)+INDEX(A27:B88,MATCH(0,B27:B88,1)+1,1))-((INDEX(A27:B88,MATCH(0,B27:B88,1),1)-INDEX(A27:B88,MATCH(0,B27:B88,1)+1,1))/(INDEX(A27:B88,MATCH(0,B27:B88,1),2)-INDEX(A27:B88,MATCH(0,B27:B88,1)+1,2))*(INDEX(A27:B88,MATCH(0,B27:B88,1),2)+INDEX(A27:B88,MATCH(0,B27:B88,1)+1,2))))/2</f>
        <v>0.4619968650567155</v>
      </c>
      <c r="G14" s="10" t="s">
        <v>47</v>
      </c>
      <c r="H14" t="s">
        <v>48</v>
      </c>
      <c r="J14">
        <f t="shared" si="0"/>
        <v>-3.4325657949999998E-5</v>
      </c>
      <c r="K14" s="10">
        <f t="shared" si="1"/>
        <v>-17.479425061425061</v>
      </c>
      <c r="L14" s="7"/>
      <c r="M14">
        <f>E14</f>
        <v>0.4619968650567155</v>
      </c>
      <c r="N14" s="12">
        <f>MAX(E10:E12)/15</f>
        <v>1.1143771107075453</v>
      </c>
    </row>
    <row r="15" spans="1:16" x14ac:dyDescent="0.25">
      <c r="A15" s="6">
        <v>-0.12</v>
      </c>
      <c r="B15" s="6">
        <v>-3.6465E-4</v>
      </c>
      <c r="C15" s="10"/>
      <c r="D15" s="7" t="s">
        <v>49</v>
      </c>
      <c r="E15" s="9">
        <f>F15</f>
        <v>0.46223562165084681</v>
      </c>
      <c r="F15">
        <f>((INDEX(A88:B130,MATCH(0,B88:B130,-1),1)+INDEX(A88:B130,MATCH(0,B88:B130,-1)+1,1))-((INDEX(A88:B130,MATCH(0,B88:B130,-1),1)-INDEX(A88:B130,MATCH(0,B88:B130,-1)+1,1))/(INDEX(A88:B130,MATCH(0,B88:B130,-1),2)-INDEX(A88:B130,MATCH(0,B88:B130,-1)+1,2))*(INDEX(A88:B130,MATCH(0,B88:B130,-1),2)+INDEX(A88:B130,MATCH(0,B88:B130,-1)+1,2))))/2</f>
        <v>0.46223562165084681</v>
      </c>
      <c r="G15" s="10" t="s">
        <v>50</v>
      </c>
      <c r="H15" t="s">
        <v>51</v>
      </c>
      <c r="J15">
        <f t="shared" si="0"/>
        <v>-4.3757999999999997E-5</v>
      </c>
      <c r="K15" s="10">
        <f t="shared" si="1"/>
        <v>-17.918918918918919</v>
      </c>
      <c r="L15" s="7"/>
      <c r="M15" s="12">
        <f>E15</f>
        <v>0.46223562165084681</v>
      </c>
      <c r="N15" s="12">
        <f>-MAX(E10:E12)/15</f>
        <v>-1.1143771107075453</v>
      </c>
    </row>
    <row r="16" spans="1:16" x14ac:dyDescent="0.25">
      <c r="A16" s="6">
        <v>-0.14349999999999999</v>
      </c>
      <c r="B16" s="6">
        <v>-3.7240850000000002E-4</v>
      </c>
      <c r="C16" s="10"/>
      <c r="E16" s="9"/>
      <c r="J16">
        <f t="shared" si="0"/>
        <v>-5.344061975E-5</v>
      </c>
      <c r="K16" s="10">
        <f t="shared" si="1"/>
        <v>-18.300171990171993</v>
      </c>
      <c r="L16" s="7"/>
      <c r="M16">
        <f>E15</f>
        <v>0.46223562165084681</v>
      </c>
      <c r="N16" s="12">
        <f>MAX(E10:E12)/15</f>
        <v>1.1143771107075453</v>
      </c>
    </row>
    <row r="17" spans="1:19" x14ac:dyDescent="0.25">
      <c r="A17" s="6">
        <v>-0.16650000000000001</v>
      </c>
      <c r="B17" s="6">
        <v>-3.8238399999999999E-4</v>
      </c>
      <c r="C17" s="13"/>
      <c r="D17" s="7" t="s">
        <v>52</v>
      </c>
      <c r="E17" s="14">
        <f>F17</f>
        <v>0.4037343201085995</v>
      </c>
      <c r="F17">
        <f>(-1)*MAX(J27:J88)/F11/E14</f>
        <v>0.4037343201085995</v>
      </c>
      <c r="G17" t="s">
        <v>53</v>
      </c>
      <c r="J17">
        <f t="shared" si="0"/>
        <v>-6.3666935999999997E-5</v>
      </c>
      <c r="K17" s="10">
        <f t="shared" si="1"/>
        <v>-18.790368550368552</v>
      </c>
      <c r="L17" s="7"/>
      <c r="N17" s="12"/>
    </row>
    <row r="18" spans="1:19" x14ac:dyDescent="0.25">
      <c r="A18" s="6">
        <v>-0.19</v>
      </c>
      <c r="B18" s="6">
        <v>-3.9273010000000002E-4</v>
      </c>
      <c r="C18" s="13"/>
      <c r="D18" s="7" t="s">
        <v>54</v>
      </c>
      <c r="E18" s="14">
        <f>F18</f>
        <v>0.37795046462421478</v>
      </c>
      <c r="F18">
        <f>(-1)*MAX(J88:J130)/F12/E15</f>
        <v>0.37795046462421478</v>
      </c>
      <c r="G18" t="s">
        <v>55</v>
      </c>
      <c r="J18">
        <f t="shared" si="0"/>
        <v>-7.461871900000001E-5</v>
      </c>
      <c r="K18" s="10">
        <f t="shared" si="1"/>
        <v>-19.298776412776412</v>
      </c>
      <c r="L18" s="7" t="s">
        <v>3</v>
      </c>
      <c r="M18" s="10">
        <v>0</v>
      </c>
      <c r="N18" s="10">
        <f>INDEX(K27:K88,MATCH(MAX(J27:J88),J27:J88,0),1)</f>
        <v>-5.8512923832923835</v>
      </c>
      <c r="O18" s="21"/>
      <c r="P18" s="21" t="s">
        <v>56</v>
      </c>
      <c r="Q18" s="22"/>
      <c r="R18" s="22"/>
      <c r="S18" s="22"/>
    </row>
    <row r="19" spans="1:19" x14ac:dyDescent="0.25">
      <c r="A19" s="6">
        <v>-0.2135</v>
      </c>
      <c r="B19" s="6">
        <v>-4.0180100000000002E-4</v>
      </c>
      <c r="C19" s="13"/>
      <c r="D19" s="7"/>
      <c r="J19">
        <f t="shared" si="0"/>
        <v>-8.5784513499999999E-5</v>
      </c>
      <c r="K19" s="10">
        <f t="shared" si="1"/>
        <v>-19.744520884520885</v>
      </c>
      <c r="L19" s="7"/>
      <c r="M19" s="10">
        <f>INDEX(A27:A88,MATCH(MAX(J27:J88),J27:J88,0),1)</f>
        <v>0.3</v>
      </c>
      <c r="N19" s="10">
        <f>INDEX(K27:K88,MATCH(MAX(J27:J88),J27:J88,0),1)</f>
        <v>-5.8512923832923835</v>
      </c>
      <c r="O19" s="21" t="s">
        <v>57</v>
      </c>
      <c r="P19" s="21" t="s">
        <v>56</v>
      </c>
      <c r="Q19" s="22"/>
      <c r="R19" s="22"/>
      <c r="S19" s="22"/>
    </row>
    <row r="20" spans="1:19" x14ac:dyDescent="0.25">
      <c r="A20" s="6">
        <v>-0.23649999999999999</v>
      </c>
      <c r="B20" s="6">
        <v>-4.1118269999999998E-4</v>
      </c>
      <c r="C20" s="13"/>
      <c r="D20" s="7" t="s">
        <v>58</v>
      </c>
      <c r="E20" s="17">
        <f>F20</f>
        <v>1.7553877149877148E-2</v>
      </c>
      <c r="F20">
        <f>MAX(J27:J88)/D5/D7*1000</f>
        <v>1.7553877149877148E-2</v>
      </c>
      <c r="G20" t="s">
        <v>59</v>
      </c>
      <c r="J20">
        <f t="shared" si="0"/>
        <v>-9.7244708549999983E-5</v>
      </c>
      <c r="K20" s="10">
        <f t="shared" si="1"/>
        <v>-20.20553808353808</v>
      </c>
      <c r="M20" s="10">
        <f>INDEX(A27:A88,MATCH(MAX(J27:J88),J27:J88,0),1)</f>
        <v>0.3</v>
      </c>
      <c r="N20" s="10">
        <v>0</v>
      </c>
      <c r="O20" s="21" t="s">
        <v>57</v>
      </c>
      <c r="P20" s="21"/>
      <c r="Q20" s="22"/>
      <c r="R20" s="22"/>
      <c r="S20" s="22"/>
    </row>
    <row r="21" spans="1:19" x14ac:dyDescent="0.25">
      <c r="A21" s="6">
        <v>-0.26</v>
      </c>
      <c r="B21" s="6">
        <v>-4.195542E-4</v>
      </c>
      <c r="C21" s="13"/>
      <c r="D21" s="7" t="s">
        <v>60</v>
      </c>
      <c r="E21" s="17">
        <f>F21</f>
        <v>1.8293130221130219E-2</v>
      </c>
      <c r="F21">
        <f>MAX(J88:J130)/D5/D7*1000</f>
        <v>1.8293130221130219E-2</v>
      </c>
      <c r="G21" t="s">
        <v>61</v>
      </c>
      <c r="J21">
        <f t="shared" si="0"/>
        <v>-1.09084092E-4</v>
      </c>
      <c r="K21" s="10">
        <f t="shared" si="1"/>
        <v>-20.616914004914005</v>
      </c>
      <c r="M21" s="10"/>
      <c r="N21" s="10"/>
      <c r="O21" s="21"/>
      <c r="P21" s="21"/>
      <c r="Q21" s="22"/>
      <c r="R21" s="22"/>
      <c r="S21" s="22"/>
    </row>
    <row r="22" spans="1:19" x14ac:dyDescent="0.25">
      <c r="A22" s="6">
        <v>-0.28349999999999997</v>
      </c>
      <c r="B22" s="6">
        <v>-4.2890179999999998E-4</v>
      </c>
      <c r="C22" s="10"/>
      <c r="J22">
        <f t="shared" si="0"/>
        <v>-1.2159366029999998E-4</v>
      </c>
      <c r="K22" s="10">
        <f t="shared" si="1"/>
        <v>-21.07625552825553</v>
      </c>
      <c r="M22" s="10">
        <v>0</v>
      </c>
      <c r="N22" s="10">
        <f>INDEX(K88:K130,MATCH(MAX(J88:J130),J88:J130,0),1)</f>
        <v>-6.0977100737100747</v>
      </c>
      <c r="O22" s="21"/>
      <c r="P22" s="21" t="s">
        <v>62</v>
      </c>
      <c r="Q22" s="22"/>
      <c r="R22" s="22"/>
      <c r="S22" s="22"/>
    </row>
    <row r="23" spans="1:19" x14ac:dyDescent="0.25">
      <c r="A23" s="6">
        <v>-0.30649999999999999</v>
      </c>
      <c r="B23" s="6">
        <v>-4.3636370000000002E-4</v>
      </c>
      <c r="C23" s="10"/>
      <c r="D23" s="7" t="s">
        <v>63</v>
      </c>
      <c r="E23" s="18">
        <f>E11*E14*E17/D5-E20</f>
        <v>0</v>
      </c>
      <c r="J23">
        <f t="shared" si="0"/>
        <v>-1.3374547404999999E-4</v>
      </c>
      <c r="K23" s="10">
        <f t="shared" si="1"/>
        <v>-21.442933660933662</v>
      </c>
      <c r="M23" s="10">
        <f>INDEX(A88:A130,MATCH(MAX(J88:J130),J88:J130,0),1)</f>
        <v>0.3</v>
      </c>
      <c r="N23" s="10">
        <f>INDEX(K88:K130,MATCH(MAX(J88:J130),J88:J130,0),1)</f>
        <v>-6.0977100737100747</v>
      </c>
      <c r="O23" s="21" t="s">
        <v>64</v>
      </c>
      <c r="P23" s="21" t="s">
        <v>62</v>
      </c>
      <c r="Q23" s="22"/>
      <c r="R23" s="22"/>
      <c r="S23" s="22"/>
    </row>
    <row r="24" spans="1:19" x14ac:dyDescent="0.25">
      <c r="A24" s="6">
        <v>-0.33</v>
      </c>
      <c r="B24" s="6">
        <v>-4.4564559999999998E-4</v>
      </c>
      <c r="C24" s="10"/>
      <c r="E24" s="18">
        <f>E12*E15*E18/D5-E21</f>
        <v>0</v>
      </c>
      <c r="J24">
        <f t="shared" si="0"/>
        <v>-1.4706304800000001E-4</v>
      </c>
      <c r="K24" s="10">
        <f t="shared" si="1"/>
        <v>-21.899046683046681</v>
      </c>
      <c r="M24" s="10">
        <f>INDEX(A88:A130,MATCH(MAX(J88:J130),J88:J130,0),1)</f>
        <v>0.3</v>
      </c>
      <c r="N24" s="10">
        <v>0</v>
      </c>
      <c r="O24" s="21" t="s">
        <v>64</v>
      </c>
      <c r="P24" s="21"/>
      <c r="Q24" s="22"/>
      <c r="R24" s="22"/>
      <c r="S24" s="22"/>
    </row>
    <row r="25" spans="1:19" x14ac:dyDescent="0.25">
      <c r="A25" s="6">
        <v>-0.35349999999999998</v>
      </c>
      <c r="B25" s="6">
        <v>-4.5581119999999999E-4</v>
      </c>
      <c r="C25" s="19"/>
      <c r="J25">
        <f t="shared" si="0"/>
        <v>-1.6112925919999999E-4</v>
      </c>
      <c r="K25" s="10">
        <f t="shared" si="1"/>
        <v>-22.398584766584765</v>
      </c>
      <c r="N25" s="12"/>
      <c r="O25" s="22"/>
      <c r="P25" s="22"/>
      <c r="Q25" s="22"/>
      <c r="R25" s="22"/>
      <c r="S25" s="22"/>
    </row>
    <row r="26" spans="1:19" x14ac:dyDescent="0.25">
      <c r="A26" s="6">
        <v>-0.3765</v>
      </c>
      <c r="B26" s="6">
        <v>-4.626427E-4</v>
      </c>
      <c r="C26" s="10"/>
      <c r="D26" s="7" t="s">
        <v>65</v>
      </c>
      <c r="E26" s="20">
        <f>MIN(A10:A132)</f>
        <v>-0.4</v>
      </c>
      <c r="F26" s="20" t="s">
        <v>66</v>
      </c>
      <c r="G26" s="20">
        <f>MAX(A10:A132)</f>
        <v>1</v>
      </c>
      <c r="J26">
        <f t="shared" si="0"/>
        <v>-1.7418497654999999E-4</v>
      </c>
      <c r="K26" s="10">
        <f t="shared" si="1"/>
        <v>-22.734285012285014</v>
      </c>
      <c r="O26" s="22"/>
      <c r="P26" s="22"/>
      <c r="Q26" s="22"/>
      <c r="R26" s="22"/>
      <c r="S26" s="22"/>
    </row>
    <row r="27" spans="1:19" x14ac:dyDescent="0.25">
      <c r="A27" s="6">
        <v>-0.4</v>
      </c>
      <c r="B27" s="6">
        <v>-4.7026119999999999E-4</v>
      </c>
      <c r="C27" s="10"/>
      <c r="D27" s="7" t="s">
        <v>67</v>
      </c>
      <c r="E27" s="11">
        <f>MATCH(-0.4,A1:A132,0)</f>
        <v>27</v>
      </c>
      <c r="F27" s="11" t="s">
        <v>68</v>
      </c>
      <c r="G27" s="11">
        <f>MATCH(1,A1:A132,0)</f>
        <v>88</v>
      </c>
      <c r="J27">
        <f t="shared" si="0"/>
        <v>-1.8810448000000001E-4</v>
      </c>
      <c r="K27" s="10">
        <f t="shared" si="1"/>
        <v>-23.108658476658476</v>
      </c>
      <c r="O27" s="22"/>
      <c r="P27" s="22"/>
      <c r="Q27" s="22"/>
      <c r="R27" s="22"/>
      <c r="S27" s="22"/>
    </row>
    <row r="28" spans="1:19" x14ac:dyDescent="0.25">
      <c r="A28" s="6">
        <v>-0.4</v>
      </c>
      <c r="B28" s="6">
        <v>-4.7208379999999999E-4</v>
      </c>
      <c r="C28" s="10"/>
      <c r="J28">
        <f t="shared" si="0"/>
        <v>-1.8883352E-4</v>
      </c>
      <c r="K28" s="10">
        <f t="shared" si="1"/>
        <v>-23.198221130221128</v>
      </c>
    </row>
    <row r="29" spans="1:19" x14ac:dyDescent="0.25">
      <c r="A29" s="6">
        <v>-0.3765</v>
      </c>
      <c r="B29" s="6">
        <v>-4.6873610000000001E-4</v>
      </c>
      <c r="C29" s="10"/>
      <c r="J29">
        <f t="shared" si="0"/>
        <v>-1.7647914165E-4</v>
      </c>
      <c r="K29" s="10">
        <f t="shared" si="1"/>
        <v>-23.033714987714987</v>
      </c>
    </row>
    <row r="30" spans="1:19" x14ac:dyDescent="0.25">
      <c r="A30" s="6">
        <v>-0.35349999999999998</v>
      </c>
      <c r="B30" s="6">
        <v>-4.6317109999999999E-4</v>
      </c>
      <c r="C30" s="10"/>
      <c r="J30">
        <f t="shared" si="0"/>
        <v>-1.6373098384999998E-4</v>
      </c>
      <c r="K30" s="10">
        <f t="shared" si="1"/>
        <v>-22.760250614250616</v>
      </c>
    </row>
    <row r="31" spans="1:19" x14ac:dyDescent="0.25">
      <c r="A31" s="6">
        <v>-0.33</v>
      </c>
      <c r="B31" s="6">
        <v>-4.6076370000000001E-4</v>
      </c>
      <c r="C31" s="10"/>
      <c r="J31">
        <f t="shared" si="0"/>
        <v>-1.5205202100000001E-4</v>
      </c>
      <c r="K31" s="10">
        <f t="shared" si="1"/>
        <v>-22.64195085995086</v>
      </c>
    </row>
    <row r="32" spans="1:19" x14ac:dyDescent="0.25">
      <c r="A32" s="6">
        <v>-0.30649999999999999</v>
      </c>
      <c r="B32" s="6">
        <v>-4.5606889999999999E-4</v>
      </c>
      <c r="C32" s="10"/>
      <c r="J32">
        <f t="shared" si="0"/>
        <v>-1.3978511784999999E-4</v>
      </c>
      <c r="K32" s="10">
        <f t="shared" si="1"/>
        <v>-22.411248157248156</v>
      </c>
    </row>
    <row r="33" spans="1:11" x14ac:dyDescent="0.25">
      <c r="A33" s="6">
        <v>-0.28349999999999997</v>
      </c>
      <c r="B33" s="6">
        <v>-4.5306879999999999E-4</v>
      </c>
      <c r="C33" s="10"/>
      <c r="J33">
        <f t="shared" si="0"/>
        <v>-1.2844500479999998E-4</v>
      </c>
      <c r="K33" s="10">
        <f t="shared" si="1"/>
        <v>-22.263823095823096</v>
      </c>
    </row>
    <row r="34" spans="1:11" x14ac:dyDescent="0.25">
      <c r="A34" s="6">
        <v>-0.26</v>
      </c>
      <c r="B34" s="6">
        <v>-4.462774E-4</v>
      </c>
      <c r="C34" s="10"/>
      <c r="J34">
        <f t="shared" si="0"/>
        <v>-1.1603212400000001E-4</v>
      </c>
      <c r="K34" s="10">
        <f t="shared" si="1"/>
        <v>-21.930093366093367</v>
      </c>
    </row>
    <row r="35" spans="1:11" x14ac:dyDescent="0.25">
      <c r="A35" s="6">
        <v>-0.23649999999999999</v>
      </c>
      <c r="B35" s="6">
        <v>-4.4178490000000001E-4</v>
      </c>
      <c r="C35" s="10"/>
      <c r="J35">
        <f t="shared" si="0"/>
        <v>-1.0448212885E-4</v>
      </c>
      <c r="K35" s="10">
        <f t="shared" si="1"/>
        <v>-21.709331695331695</v>
      </c>
    </row>
    <row r="36" spans="1:11" x14ac:dyDescent="0.25">
      <c r="A36" s="6">
        <v>-0.2135</v>
      </c>
      <c r="B36" s="6">
        <v>-4.4139560000000001E-4</v>
      </c>
      <c r="C36" s="10"/>
      <c r="J36">
        <f t="shared" si="0"/>
        <v>-9.4237960600000002E-5</v>
      </c>
      <c r="K36" s="10">
        <f t="shared" si="1"/>
        <v>-21.690201474201473</v>
      </c>
    </row>
    <row r="37" spans="1:11" x14ac:dyDescent="0.25">
      <c r="A37" s="6">
        <v>-0.19</v>
      </c>
      <c r="B37" s="6">
        <v>-4.3443630000000001E-4</v>
      </c>
      <c r="C37" s="10"/>
      <c r="J37">
        <f t="shared" si="0"/>
        <v>-8.2542897000000004E-5</v>
      </c>
      <c r="K37" s="10">
        <f t="shared" si="1"/>
        <v>-21.34822113022113</v>
      </c>
    </row>
    <row r="38" spans="1:11" x14ac:dyDescent="0.25">
      <c r="A38" s="6">
        <v>-0.16650000000000001</v>
      </c>
      <c r="B38" s="6">
        <v>-3.4211499999999999E-4</v>
      </c>
      <c r="C38" s="10"/>
      <c r="J38">
        <f t="shared" si="0"/>
        <v>-5.6962147500000001E-5</v>
      </c>
      <c r="K38" s="10">
        <f t="shared" si="1"/>
        <v>-16.811547911547912</v>
      </c>
    </row>
    <row r="39" spans="1:11" x14ac:dyDescent="0.25">
      <c r="A39" s="6">
        <v>-0.14349999999999999</v>
      </c>
      <c r="B39" s="6">
        <v>-2.229152E-4</v>
      </c>
      <c r="C39" s="10"/>
      <c r="J39">
        <f t="shared" si="0"/>
        <v>-3.1988331199999995E-5</v>
      </c>
      <c r="K39" s="10">
        <f t="shared" si="1"/>
        <v>-10.954063882063883</v>
      </c>
    </row>
    <row r="40" spans="1:11" x14ac:dyDescent="0.25">
      <c r="A40" s="6">
        <v>-0.12</v>
      </c>
      <c r="B40" s="6">
        <v>-2.1010850000000001E-4</v>
      </c>
      <c r="C40" s="10"/>
      <c r="J40">
        <f t="shared" si="0"/>
        <v>-2.5213019999999999E-5</v>
      </c>
      <c r="K40" s="10">
        <f t="shared" si="1"/>
        <v>-10.324742014742014</v>
      </c>
    </row>
    <row r="41" spans="1:11" x14ac:dyDescent="0.25">
      <c r="A41" s="6">
        <v>-9.6500000000000002E-2</v>
      </c>
      <c r="B41" s="6">
        <v>-2.065212E-4</v>
      </c>
      <c r="C41" s="10"/>
      <c r="J41">
        <f t="shared" si="0"/>
        <v>-1.9929295800000002E-5</v>
      </c>
      <c r="K41" s="10">
        <f t="shared" si="1"/>
        <v>-10.148461916461915</v>
      </c>
    </row>
    <row r="42" spans="1:11" x14ac:dyDescent="0.25">
      <c r="A42" s="6">
        <v>-7.3499999999999996E-2</v>
      </c>
      <c r="B42" s="6">
        <v>-2.030686E-4</v>
      </c>
      <c r="C42" s="10"/>
      <c r="J42">
        <f t="shared" si="0"/>
        <v>-1.4925542099999999E-5</v>
      </c>
      <c r="K42" s="10">
        <f t="shared" si="1"/>
        <v>-9.9788009828009834</v>
      </c>
    </row>
    <row r="43" spans="1:11" x14ac:dyDescent="0.25">
      <c r="A43" s="6">
        <v>-0.05</v>
      </c>
      <c r="B43" s="6">
        <v>-2.0068819999999999E-4</v>
      </c>
      <c r="C43" s="10"/>
      <c r="J43">
        <f t="shared" si="0"/>
        <v>-1.0034410000000001E-5</v>
      </c>
      <c r="K43" s="10">
        <f t="shared" si="1"/>
        <v>-9.8618280098280096</v>
      </c>
    </row>
    <row r="44" spans="1:11" x14ac:dyDescent="0.25">
      <c r="A44" s="6">
        <v>-2.6499999999999999E-2</v>
      </c>
      <c r="B44" s="6">
        <v>-1.9566049999999999E-4</v>
      </c>
      <c r="C44" s="10"/>
      <c r="J44">
        <f t="shared" si="0"/>
        <v>-5.1850032499999992E-6</v>
      </c>
      <c r="K44" s="10">
        <f t="shared" si="1"/>
        <v>-9.6147665847665849</v>
      </c>
    </row>
    <row r="45" spans="1:11" x14ac:dyDescent="0.25">
      <c r="A45" s="6">
        <v>-3.5000000000000001E-3</v>
      </c>
      <c r="B45" s="6">
        <v>-1.9207560000000001E-4</v>
      </c>
      <c r="C45" s="10"/>
      <c r="J45">
        <f t="shared" si="0"/>
        <v>-6.7226460000000002E-7</v>
      </c>
      <c r="K45" s="10">
        <f t="shared" si="1"/>
        <v>-9.4386044226044241</v>
      </c>
    </row>
    <row r="46" spans="1:11" x14ac:dyDescent="0.25">
      <c r="A46" s="6">
        <v>0.02</v>
      </c>
      <c r="B46" s="6">
        <v>-1.8831149999999999E-4</v>
      </c>
      <c r="C46" s="10"/>
      <c r="J46">
        <f t="shared" si="0"/>
        <v>3.76623E-6</v>
      </c>
      <c r="K46" s="10">
        <f t="shared" si="1"/>
        <v>-9.2536363636363639</v>
      </c>
    </row>
    <row r="47" spans="1:11" x14ac:dyDescent="0.25">
      <c r="A47" s="6">
        <v>4.3499999999999997E-2</v>
      </c>
      <c r="B47" s="6">
        <v>-1.8352040000000001E-4</v>
      </c>
      <c r="C47" s="10"/>
      <c r="J47">
        <f t="shared" si="0"/>
        <v>7.9831373999999991E-6</v>
      </c>
      <c r="K47" s="10">
        <f t="shared" si="1"/>
        <v>-9.018201474201474</v>
      </c>
    </row>
    <row r="48" spans="1:11" x14ac:dyDescent="0.25">
      <c r="A48" s="6">
        <v>6.6500000000000004E-2</v>
      </c>
      <c r="B48" s="6">
        <v>-1.7910920000000001E-4</v>
      </c>
      <c r="C48" s="10"/>
      <c r="J48">
        <f t="shared" si="0"/>
        <v>1.1910761800000001E-5</v>
      </c>
      <c r="K48" s="10">
        <f t="shared" si="1"/>
        <v>-8.8014348894348888</v>
      </c>
    </row>
    <row r="49" spans="1:11" x14ac:dyDescent="0.25">
      <c r="A49" s="6">
        <v>0.09</v>
      </c>
      <c r="B49" s="6">
        <v>-1.7532180000000001E-4</v>
      </c>
      <c r="C49" s="10"/>
      <c r="J49">
        <f t="shared" si="0"/>
        <v>1.5778962000000002E-5</v>
      </c>
      <c r="K49" s="10">
        <f t="shared" si="1"/>
        <v>-8.6153218673218674</v>
      </c>
    </row>
    <row r="50" spans="1:11" x14ac:dyDescent="0.25">
      <c r="A50" s="6">
        <v>0.1135</v>
      </c>
      <c r="B50" s="6">
        <v>-1.6972919999999999E-4</v>
      </c>
      <c r="C50" s="10"/>
      <c r="J50">
        <f t="shared" si="0"/>
        <v>1.9264264199999999E-5</v>
      </c>
      <c r="K50" s="10">
        <f t="shared" si="1"/>
        <v>-8.3405012285012283</v>
      </c>
    </row>
    <row r="51" spans="1:11" x14ac:dyDescent="0.25">
      <c r="A51" s="6">
        <v>0.13650000000000001</v>
      </c>
      <c r="B51" s="6">
        <v>-1.651399E-4</v>
      </c>
      <c r="C51" s="10"/>
      <c r="J51">
        <f t="shared" si="0"/>
        <v>2.2541596350000001E-5</v>
      </c>
      <c r="K51" s="10">
        <f t="shared" si="1"/>
        <v>-8.1149828009828013</v>
      </c>
    </row>
    <row r="52" spans="1:11" x14ac:dyDescent="0.25">
      <c r="A52" s="6">
        <v>0.16</v>
      </c>
      <c r="B52" s="6">
        <v>-1.5986390000000001E-4</v>
      </c>
      <c r="C52" s="10"/>
      <c r="J52">
        <f t="shared" si="0"/>
        <v>2.5578224000000001E-5</v>
      </c>
      <c r="K52" s="10">
        <f t="shared" si="1"/>
        <v>-7.855719901719902</v>
      </c>
    </row>
    <row r="53" spans="1:11" x14ac:dyDescent="0.25">
      <c r="A53" s="6">
        <v>0.1835</v>
      </c>
      <c r="B53" s="6">
        <v>-1.539941E-4</v>
      </c>
      <c r="C53" s="10"/>
      <c r="J53">
        <f t="shared" si="0"/>
        <v>2.825791735E-5</v>
      </c>
      <c r="K53" s="10">
        <f t="shared" si="1"/>
        <v>-7.5672776412776406</v>
      </c>
    </row>
    <row r="54" spans="1:11" x14ac:dyDescent="0.25">
      <c r="A54" s="6">
        <v>0.20649999999999999</v>
      </c>
      <c r="B54" s="6">
        <v>-1.489111E-4</v>
      </c>
      <c r="C54" s="10"/>
      <c r="J54">
        <f t="shared" si="0"/>
        <v>3.0750142149999998E-5</v>
      </c>
      <c r="K54" s="10">
        <f t="shared" si="1"/>
        <v>-7.317498771498772</v>
      </c>
    </row>
    <row r="55" spans="1:11" x14ac:dyDescent="0.25">
      <c r="A55" s="6">
        <v>0.23</v>
      </c>
      <c r="B55" s="6">
        <v>-1.4239219999999999E-4</v>
      </c>
      <c r="C55" s="10"/>
      <c r="J55">
        <f t="shared" si="0"/>
        <v>3.2750206E-5</v>
      </c>
      <c r="K55" s="10">
        <f t="shared" si="1"/>
        <v>-6.9971597051597048</v>
      </c>
    </row>
    <row r="56" spans="1:11" x14ac:dyDescent="0.25">
      <c r="A56" s="6">
        <v>0.2535</v>
      </c>
      <c r="B56" s="6">
        <v>-1.3451629999999999E-4</v>
      </c>
      <c r="C56" s="10"/>
      <c r="J56">
        <f t="shared" si="0"/>
        <v>3.4099882049999995E-5</v>
      </c>
      <c r="K56" s="10">
        <f t="shared" si="1"/>
        <v>-6.6101375921375913</v>
      </c>
    </row>
    <row r="57" spans="1:11" x14ac:dyDescent="0.25">
      <c r="A57" s="6">
        <v>0.27650000000000002</v>
      </c>
      <c r="B57" s="6">
        <v>-1.2711220000000001E-4</v>
      </c>
      <c r="C57" s="10"/>
      <c r="J57">
        <f t="shared" si="0"/>
        <v>3.5146523300000004E-5</v>
      </c>
      <c r="K57" s="10">
        <f t="shared" si="1"/>
        <v>-6.2462997542997547</v>
      </c>
    </row>
    <row r="58" spans="1:11" x14ac:dyDescent="0.25">
      <c r="A58" s="6">
        <v>0.3</v>
      </c>
      <c r="B58" s="6">
        <v>-1.1907380000000001E-4</v>
      </c>
      <c r="C58" s="10"/>
      <c r="J58">
        <f t="shared" si="0"/>
        <v>3.5722139999999997E-5</v>
      </c>
      <c r="K58" s="10">
        <f t="shared" si="1"/>
        <v>-5.8512923832923835</v>
      </c>
    </row>
    <row r="59" spans="1:11" x14ac:dyDescent="0.25">
      <c r="A59" s="6">
        <v>0.32350000000000001</v>
      </c>
      <c r="B59" s="6">
        <v>-1.091009E-4</v>
      </c>
      <c r="C59" s="10"/>
      <c r="J59">
        <f t="shared" si="0"/>
        <v>3.5294141150000004E-5</v>
      </c>
      <c r="K59" s="10">
        <f t="shared" si="1"/>
        <v>-5.3612235872235869</v>
      </c>
    </row>
    <row r="60" spans="1:11" x14ac:dyDescent="0.25">
      <c r="A60" s="6">
        <v>0.34649999999999997</v>
      </c>
      <c r="B60" s="6">
        <v>-9.8499750000000005E-5</v>
      </c>
      <c r="C60" s="10"/>
      <c r="J60">
        <f t="shared" si="0"/>
        <v>3.4130163374999998E-5</v>
      </c>
      <c r="K60" s="10">
        <f t="shared" si="1"/>
        <v>-4.8402825552825561</v>
      </c>
    </row>
    <row r="61" spans="1:11" x14ac:dyDescent="0.25">
      <c r="A61" s="6">
        <v>0.37</v>
      </c>
      <c r="B61" s="6">
        <v>-8.4821360000000005E-5</v>
      </c>
      <c r="C61" s="10"/>
      <c r="J61">
        <f t="shared" si="0"/>
        <v>3.1383903200000001E-5</v>
      </c>
      <c r="K61" s="10">
        <f t="shared" si="1"/>
        <v>-4.1681257985257982</v>
      </c>
    </row>
    <row r="62" spans="1:11" x14ac:dyDescent="0.25">
      <c r="A62" s="6">
        <v>0.39350000000000002</v>
      </c>
      <c r="B62" s="6">
        <v>-6.8917720000000001E-5</v>
      </c>
      <c r="C62" s="10"/>
      <c r="J62">
        <f t="shared" si="0"/>
        <v>2.7119122820000002E-5</v>
      </c>
      <c r="K62" s="10">
        <f t="shared" si="1"/>
        <v>-3.3866201474201474</v>
      </c>
    </row>
    <row r="63" spans="1:11" x14ac:dyDescent="0.25">
      <c r="A63" s="6">
        <v>0.41649999999999998</v>
      </c>
      <c r="B63" s="6">
        <v>-5.0003599999999997E-5</v>
      </c>
      <c r="C63" s="10"/>
      <c r="J63">
        <f t="shared" si="0"/>
        <v>2.0826499399999998E-5</v>
      </c>
      <c r="K63" s="10">
        <f t="shared" si="1"/>
        <v>-2.4571793611793611</v>
      </c>
    </row>
    <row r="64" spans="1:11" x14ac:dyDescent="0.25">
      <c r="A64" s="6">
        <v>0.44</v>
      </c>
      <c r="B64" s="6">
        <v>-2.697895E-5</v>
      </c>
      <c r="C64" s="10"/>
      <c r="J64">
        <f t="shared" si="0"/>
        <v>1.1870738E-5</v>
      </c>
      <c r="K64" s="10">
        <f t="shared" si="1"/>
        <v>-1.3257469287469288</v>
      </c>
    </row>
    <row r="65" spans="1:11" x14ac:dyDescent="0.25">
      <c r="A65" s="6">
        <v>0.46350000000000002</v>
      </c>
      <c r="B65" s="6">
        <v>1.8435809999999999E-6</v>
      </c>
      <c r="C65" s="10"/>
      <c r="J65">
        <f t="shared" si="0"/>
        <v>-8.5449979349999997E-7</v>
      </c>
      <c r="K65" s="10">
        <f t="shared" si="1"/>
        <v>9.0593660933660933E-2</v>
      </c>
    </row>
    <row r="66" spans="1:11" x14ac:dyDescent="0.25">
      <c r="A66" s="6">
        <v>0.48649999999999999</v>
      </c>
      <c r="B66" s="6">
        <v>3.4789580000000002E-5</v>
      </c>
      <c r="C66" s="10"/>
      <c r="J66">
        <f t="shared" si="0"/>
        <v>-1.6925130669999999E-5</v>
      </c>
      <c r="K66" s="10">
        <f t="shared" si="1"/>
        <v>1.7095616707616708</v>
      </c>
    </row>
    <row r="67" spans="1:11" x14ac:dyDescent="0.25">
      <c r="A67" s="6">
        <v>0.51</v>
      </c>
      <c r="B67" s="6">
        <v>7.2811869999999998E-5</v>
      </c>
      <c r="C67" s="10"/>
      <c r="J67">
        <f t="shared" si="0"/>
        <v>-3.71340537E-5</v>
      </c>
      <c r="K67" s="10">
        <f t="shared" si="1"/>
        <v>3.5779788697788697</v>
      </c>
    </row>
    <row r="68" spans="1:11" x14ac:dyDescent="0.25">
      <c r="A68" s="6">
        <v>0.53349999999999997</v>
      </c>
      <c r="B68" s="6">
        <v>1.183459E-4</v>
      </c>
      <c r="C68" s="10"/>
      <c r="J68">
        <f t="shared" si="0"/>
        <v>-6.3137537650000003E-5</v>
      </c>
      <c r="K68" s="10">
        <f t="shared" si="1"/>
        <v>5.8155233415233418</v>
      </c>
    </row>
    <row r="69" spans="1:11" x14ac:dyDescent="0.25">
      <c r="A69" s="6">
        <v>0.55649999999999999</v>
      </c>
      <c r="B69" s="6">
        <v>1.6719010000000001E-4</v>
      </c>
      <c r="C69" s="10"/>
      <c r="J69">
        <f t="shared" si="0"/>
        <v>-9.3041290650000005E-5</v>
      </c>
      <c r="K69" s="10">
        <f t="shared" si="1"/>
        <v>8.2157297297297305</v>
      </c>
    </row>
    <row r="70" spans="1:11" x14ac:dyDescent="0.25">
      <c r="A70" s="6">
        <v>0.57999999999999996</v>
      </c>
      <c r="B70" s="6">
        <v>2.2392040000000001E-4</v>
      </c>
      <c r="C70" s="10"/>
      <c r="J70">
        <f t="shared" si="0"/>
        <v>-1.29873832E-4</v>
      </c>
      <c r="K70" s="10">
        <f t="shared" si="1"/>
        <v>11.00345945945946</v>
      </c>
    </row>
    <row r="71" spans="1:11" x14ac:dyDescent="0.25">
      <c r="A71" s="6">
        <v>0.60350000000000004</v>
      </c>
      <c r="B71" s="6">
        <v>2.8697660000000003E-4</v>
      </c>
      <c r="C71" s="10"/>
      <c r="J71">
        <f t="shared" si="0"/>
        <v>-1.7319037810000003E-4</v>
      </c>
      <c r="K71" s="10">
        <f t="shared" si="1"/>
        <v>14.102044226044228</v>
      </c>
    </row>
    <row r="72" spans="1:11" x14ac:dyDescent="0.25">
      <c r="A72" s="6">
        <v>0.62649999999999995</v>
      </c>
      <c r="B72" s="6">
        <v>3.5401749999999999E-4</v>
      </c>
      <c r="C72" s="10"/>
      <c r="J72">
        <f t="shared" si="0"/>
        <v>-2.2179196374999996E-4</v>
      </c>
      <c r="K72" s="10">
        <f t="shared" si="1"/>
        <v>17.396437346437345</v>
      </c>
    </row>
    <row r="73" spans="1:11" x14ac:dyDescent="0.25">
      <c r="A73" s="6">
        <v>0.65</v>
      </c>
      <c r="B73" s="6">
        <v>4.3001500000000001E-4</v>
      </c>
      <c r="C73" s="10"/>
      <c r="J73">
        <f t="shared" si="0"/>
        <v>-2.7950975000000004E-4</v>
      </c>
      <c r="K73" s="10">
        <f t="shared" si="1"/>
        <v>21.130958230958232</v>
      </c>
    </row>
    <row r="74" spans="1:11" x14ac:dyDescent="0.25">
      <c r="A74" s="6">
        <v>0.67349999999999999</v>
      </c>
      <c r="B74" s="6">
        <v>5.1056370000000003E-4</v>
      </c>
      <c r="C74" s="10"/>
      <c r="J74">
        <f t="shared" ref="J74:J137" si="2">-(B74*A74)</f>
        <v>-3.4386465194999999E-4</v>
      </c>
      <c r="K74" s="10">
        <f t="shared" ref="K74:K137" si="3">B74*1000/$D$7</f>
        <v>25.089125307125311</v>
      </c>
    </row>
    <row r="75" spans="1:11" x14ac:dyDescent="0.25">
      <c r="A75" s="6">
        <v>0.69650000000000001</v>
      </c>
      <c r="B75" s="6">
        <v>5.9395740000000002E-4</v>
      </c>
      <c r="C75" s="10"/>
      <c r="J75">
        <f t="shared" si="2"/>
        <v>-4.1369132910000001E-4</v>
      </c>
      <c r="K75" s="10">
        <f t="shared" si="3"/>
        <v>29.18709582309582</v>
      </c>
    </row>
    <row r="76" spans="1:11" x14ac:dyDescent="0.25">
      <c r="A76" s="6">
        <v>0.72</v>
      </c>
      <c r="B76" s="6">
        <v>6.8448249999999999E-4</v>
      </c>
      <c r="C76" s="10"/>
      <c r="J76">
        <f t="shared" si="2"/>
        <v>-4.9282739999999996E-4</v>
      </c>
      <c r="K76" s="10">
        <f t="shared" si="3"/>
        <v>33.635503685503686</v>
      </c>
    </row>
    <row r="77" spans="1:11" x14ac:dyDescent="0.25">
      <c r="A77" s="6">
        <v>0.74350000000000005</v>
      </c>
      <c r="B77" s="6">
        <v>7.7950489999999996E-4</v>
      </c>
      <c r="C77" s="10"/>
      <c r="J77">
        <f t="shared" si="2"/>
        <v>-5.7956189315000006E-4</v>
      </c>
      <c r="K77" s="10">
        <f t="shared" si="3"/>
        <v>38.304909090909085</v>
      </c>
    </row>
    <row r="78" spans="1:11" x14ac:dyDescent="0.25">
      <c r="A78" s="6">
        <v>0.76649999999999996</v>
      </c>
      <c r="B78" s="6">
        <v>8.7771720000000004E-4</v>
      </c>
      <c r="C78" s="10"/>
      <c r="J78">
        <f t="shared" si="2"/>
        <v>-6.7277023380000003E-4</v>
      </c>
      <c r="K78" s="10">
        <f t="shared" si="3"/>
        <v>43.131066339066344</v>
      </c>
    </row>
    <row r="79" spans="1:11" x14ac:dyDescent="0.25">
      <c r="A79" s="6">
        <v>0.79</v>
      </c>
      <c r="B79" s="6">
        <v>9.812744E-4</v>
      </c>
      <c r="C79" s="10"/>
      <c r="J79">
        <f t="shared" si="2"/>
        <v>-7.7520677600000001E-4</v>
      </c>
      <c r="K79" s="10">
        <f t="shared" si="3"/>
        <v>48.219872235872238</v>
      </c>
    </row>
    <row r="80" spans="1:11" x14ac:dyDescent="0.25">
      <c r="A80" s="6">
        <v>0.8135</v>
      </c>
      <c r="B80" s="6">
        <v>1.09201E-3</v>
      </c>
      <c r="C80" s="10"/>
      <c r="J80">
        <f t="shared" si="2"/>
        <v>-8.8835013499999999E-4</v>
      </c>
      <c r="K80" s="10">
        <f t="shared" si="3"/>
        <v>53.661425061425057</v>
      </c>
    </row>
    <row r="81" spans="1:11" x14ac:dyDescent="0.25">
      <c r="A81" s="6">
        <v>0.83650000000000002</v>
      </c>
      <c r="B81" s="6">
        <v>1.200069E-3</v>
      </c>
      <c r="C81" s="10"/>
      <c r="J81">
        <f t="shared" si="2"/>
        <v>-1.0038577185000001E-3</v>
      </c>
      <c r="K81" s="10">
        <f t="shared" si="3"/>
        <v>58.971449631449637</v>
      </c>
    </row>
    <row r="82" spans="1:11" x14ac:dyDescent="0.25">
      <c r="A82" s="6">
        <v>0.86</v>
      </c>
      <c r="B82" s="6">
        <v>1.31511E-3</v>
      </c>
      <c r="C82" s="10"/>
      <c r="J82">
        <f t="shared" si="2"/>
        <v>-1.1309946E-3</v>
      </c>
      <c r="K82" s="10">
        <f t="shared" si="3"/>
        <v>64.624570024570019</v>
      </c>
    </row>
    <row r="83" spans="1:11" x14ac:dyDescent="0.25">
      <c r="A83" s="6">
        <v>0.88349999999999995</v>
      </c>
      <c r="B83" s="6">
        <v>1.4325989999999999E-3</v>
      </c>
      <c r="C83" s="10"/>
      <c r="J83">
        <f t="shared" si="2"/>
        <v>-1.2657012164999999E-3</v>
      </c>
      <c r="K83" s="10">
        <f t="shared" si="3"/>
        <v>70.397985257985255</v>
      </c>
    </row>
    <row r="84" spans="1:11" x14ac:dyDescent="0.25">
      <c r="A84" s="6">
        <v>0.90649999999999997</v>
      </c>
      <c r="B84" s="6">
        <v>1.551998E-3</v>
      </c>
      <c r="C84" s="10"/>
      <c r="J84">
        <f t="shared" si="2"/>
        <v>-1.4068861869999999E-3</v>
      </c>
      <c r="K84" s="10">
        <f t="shared" si="3"/>
        <v>76.265257985257989</v>
      </c>
    </row>
    <row r="85" spans="1:11" x14ac:dyDescent="0.25">
      <c r="A85" s="6">
        <v>0.93</v>
      </c>
      <c r="B85" s="6">
        <v>1.677064E-3</v>
      </c>
      <c r="C85" s="10"/>
      <c r="J85">
        <f t="shared" si="2"/>
        <v>-1.5596695200000002E-3</v>
      </c>
      <c r="K85" s="10">
        <f t="shared" si="3"/>
        <v>82.411007371007372</v>
      </c>
    </row>
    <row r="86" spans="1:11" x14ac:dyDescent="0.25">
      <c r="A86" s="6">
        <v>0.95350000000000001</v>
      </c>
      <c r="B86" s="6">
        <v>1.804295E-3</v>
      </c>
      <c r="C86" s="10"/>
      <c r="J86">
        <f t="shared" si="2"/>
        <v>-1.7203952825E-3</v>
      </c>
      <c r="K86" s="10">
        <f t="shared" si="3"/>
        <v>88.663144963144958</v>
      </c>
    </row>
    <row r="87" spans="1:11" x14ac:dyDescent="0.25">
      <c r="A87" s="6">
        <v>0.97650000000000003</v>
      </c>
      <c r="B87" s="6">
        <v>1.9320400000000001E-3</v>
      </c>
      <c r="C87" s="10"/>
      <c r="J87">
        <f t="shared" si="2"/>
        <v>-1.8866370600000002E-3</v>
      </c>
      <c r="K87" s="10">
        <f t="shared" si="3"/>
        <v>94.940540540540553</v>
      </c>
    </row>
    <row r="88" spans="1:11" x14ac:dyDescent="0.25">
      <c r="A88" s="6">
        <v>1</v>
      </c>
      <c r="B88" s="6">
        <v>2.0657800000000001E-3</v>
      </c>
      <c r="C88" s="10"/>
      <c r="J88">
        <f t="shared" si="2"/>
        <v>-2.0657800000000001E-3</v>
      </c>
      <c r="K88" s="10">
        <f t="shared" si="3"/>
        <v>101.51253071253072</v>
      </c>
    </row>
    <row r="89" spans="1:11" x14ac:dyDescent="0.25">
      <c r="A89" s="6">
        <v>1</v>
      </c>
      <c r="B89" s="6">
        <v>2.0727129999999999E-3</v>
      </c>
      <c r="C89" s="10"/>
      <c r="J89">
        <f t="shared" si="2"/>
        <v>-2.0727129999999999E-3</v>
      </c>
      <c r="K89" s="10">
        <f t="shared" si="3"/>
        <v>101.85321867321866</v>
      </c>
    </row>
    <row r="90" spans="1:11" x14ac:dyDescent="0.25">
      <c r="A90" s="6">
        <v>0.97650000000000003</v>
      </c>
      <c r="B90" s="6">
        <v>1.949615E-3</v>
      </c>
      <c r="C90" s="10"/>
      <c r="J90">
        <f t="shared" si="2"/>
        <v>-1.9037990475000001E-3</v>
      </c>
      <c r="K90" s="10">
        <f t="shared" si="3"/>
        <v>95.804176904176913</v>
      </c>
    </row>
    <row r="91" spans="1:11" x14ac:dyDescent="0.25">
      <c r="A91" s="6">
        <v>0.95350000000000001</v>
      </c>
      <c r="B91" s="6">
        <v>1.827132E-3</v>
      </c>
      <c r="C91" s="10"/>
      <c r="J91">
        <f t="shared" si="2"/>
        <v>-1.742170362E-3</v>
      </c>
      <c r="K91" s="10">
        <f t="shared" si="3"/>
        <v>89.78535626535627</v>
      </c>
    </row>
    <row r="92" spans="1:11" x14ac:dyDescent="0.25">
      <c r="A92" s="6">
        <v>0.93</v>
      </c>
      <c r="B92" s="6">
        <v>1.7022879999999999E-3</v>
      </c>
      <c r="C92" s="10"/>
      <c r="J92">
        <f t="shared" si="2"/>
        <v>-1.58312784E-3</v>
      </c>
      <c r="K92" s="10">
        <f t="shared" si="3"/>
        <v>83.650515970515968</v>
      </c>
    </row>
    <row r="93" spans="1:11" x14ac:dyDescent="0.25">
      <c r="A93" s="6">
        <v>0.90649999999999997</v>
      </c>
      <c r="B93" s="6">
        <v>1.5775279999999999E-3</v>
      </c>
      <c r="C93" s="10"/>
      <c r="J93">
        <f t="shared" si="2"/>
        <v>-1.4300291319999999E-3</v>
      </c>
      <c r="K93" s="10">
        <f t="shared" si="3"/>
        <v>77.519803439803425</v>
      </c>
    </row>
    <row r="94" spans="1:11" x14ac:dyDescent="0.25">
      <c r="A94" s="6">
        <v>0.88349999999999995</v>
      </c>
      <c r="B94" s="6">
        <v>1.456494E-3</v>
      </c>
      <c r="C94" s="10"/>
      <c r="J94">
        <f t="shared" si="2"/>
        <v>-1.286812449E-3</v>
      </c>
      <c r="K94" s="10">
        <f t="shared" si="3"/>
        <v>71.572186732186736</v>
      </c>
    </row>
    <row r="95" spans="1:11" x14ac:dyDescent="0.25">
      <c r="A95" s="6">
        <v>0.86</v>
      </c>
      <c r="B95" s="6">
        <v>1.3363839999999999E-3</v>
      </c>
      <c r="C95" s="10"/>
      <c r="J95">
        <f t="shared" si="2"/>
        <v>-1.14929024E-3</v>
      </c>
      <c r="K95" s="10">
        <f t="shared" si="3"/>
        <v>65.669975429975437</v>
      </c>
    </row>
    <row r="96" spans="1:11" x14ac:dyDescent="0.25">
      <c r="A96" s="6">
        <v>0.83650000000000002</v>
      </c>
      <c r="B96" s="6">
        <v>1.218993E-3</v>
      </c>
      <c r="C96" s="10"/>
      <c r="J96">
        <f t="shared" si="2"/>
        <v>-1.0196876445000001E-3</v>
      </c>
      <c r="K96" s="10">
        <f t="shared" si="3"/>
        <v>59.901375921375923</v>
      </c>
    </row>
    <row r="97" spans="1:11" x14ac:dyDescent="0.25">
      <c r="A97" s="6">
        <v>0.8135</v>
      </c>
      <c r="B97" s="6">
        <v>1.1059520000000001E-3</v>
      </c>
      <c r="C97" s="10"/>
      <c r="J97">
        <f t="shared" si="2"/>
        <v>-8.9969195200000009E-4</v>
      </c>
      <c r="K97" s="10">
        <f t="shared" si="3"/>
        <v>54.346535626535626</v>
      </c>
    </row>
    <row r="98" spans="1:11" x14ac:dyDescent="0.25">
      <c r="A98" s="6">
        <v>0.79</v>
      </c>
      <c r="B98" s="6">
        <v>9.9076749999999999E-4</v>
      </c>
      <c r="C98" s="10"/>
      <c r="J98">
        <f t="shared" si="2"/>
        <v>-7.8270632499999999E-4</v>
      </c>
      <c r="K98" s="10">
        <f t="shared" si="3"/>
        <v>48.686363636363637</v>
      </c>
    </row>
    <row r="99" spans="1:11" x14ac:dyDescent="0.25">
      <c r="A99" s="6">
        <v>0.76649999999999996</v>
      </c>
      <c r="B99" s="6">
        <v>8.8606869999999997E-4</v>
      </c>
      <c r="C99" s="10"/>
      <c r="J99">
        <f t="shared" si="2"/>
        <v>-6.7917165854999991E-4</v>
      </c>
      <c r="K99" s="10">
        <f t="shared" si="3"/>
        <v>43.541459459459453</v>
      </c>
    </row>
    <row r="100" spans="1:11" x14ac:dyDescent="0.25">
      <c r="A100" s="6">
        <v>0.74350000000000005</v>
      </c>
      <c r="B100" s="6">
        <v>7.8505809999999997E-4</v>
      </c>
      <c r="C100" s="10"/>
      <c r="J100">
        <f t="shared" si="2"/>
        <v>-5.8369069735E-4</v>
      </c>
      <c r="K100" s="10">
        <f t="shared" si="3"/>
        <v>38.577793611793609</v>
      </c>
    </row>
    <row r="101" spans="1:11" x14ac:dyDescent="0.25">
      <c r="A101" s="6">
        <v>0.72</v>
      </c>
      <c r="B101" s="6">
        <v>6.872022E-4</v>
      </c>
      <c r="C101" s="10"/>
      <c r="J101">
        <f t="shared" si="2"/>
        <v>-4.9478558400000002E-4</v>
      </c>
      <c r="K101" s="10">
        <f t="shared" si="3"/>
        <v>33.769149877149879</v>
      </c>
    </row>
    <row r="102" spans="1:11" x14ac:dyDescent="0.25">
      <c r="A102" s="6">
        <v>0.69650000000000001</v>
      </c>
      <c r="B102" s="6">
        <v>5.9438779999999999E-4</v>
      </c>
      <c r="C102" s="10"/>
      <c r="J102">
        <f t="shared" si="2"/>
        <v>-4.1399110269999998E-4</v>
      </c>
      <c r="K102" s="10">
        <f t="shared" si="3"/>
        <v>29.208245700245701</v>
      </c>
    </row>
    <row r="103" spans="1:11" x14ac:dyDescent="0.25">
      <c r="A103" s="6">
        <v>0.67349999999999999</v>
      </c>
      <c r="B103" s="6">
        <v>5.0900179999999998E-4</v>
      </c>
      <c r="C103" s="10"/>
      <c r="J103">
        <f t="shared" si="2"/>
        <v>-3.4281271229999997E-4</v>
      </c>
      <c r="K103" s="10">
        <f t="shared" si="3"/>
        <v>25.012373464373461</v>
      </c>
    </row>
    <row r="104" spans="1:11" x14ac:dyDescent="0.25">
      <c r="A104" s="6">
        <v>0.65</v>
      </c>
      <c r="B104" s="6">
        <v>4.2706599999999998E-4</v>
      </c>
      <c r="C104" s="10"/>
      <c r="J104">
        <f t="shared" si="2"/>
        <v>-2.7759289999999999E-4</v>
      </c>
      <c r="K104" s="10">
        <f t="shared" si="3"/>
        <v>20.986044226044225</v>
      </c>
    </row>
    <row r="105" spans="1:11" x14ac:dyDescent="0.25">
      <c r="A105" s="6">
        <v>0.62649999999999995</v>
      </c>
      <c r="B105" s="6">
        <v>3.501434E-4</v>
      </c>
      <c r="C105" s="10"/>
      <c r="J105">
        <f t="shared" si="2"/>
        <v>-2.1936484009999998E-4</v>
      </c>
      <c r="K105" s="10">
        <f t="shared" si="3"/>
        <v>17.20606388206388</v>
      </c>
    </row>
    <row r="106" spans="1:11" x14ac:dyDescent="0.25">
      <c r="A106" s="6">
        <v>0.60350000000000004</v>
      </c>
      <c r="B106" s="6">
        <v>2.8272980000000001E-4</v>
      </c>
      <c r="C106" s="10"/>
      <c r="J106">
        <f t="shared" si="2"/>
        <v>-1.7062743430000001E-4</v>
      </c>
      <c r="K106" s="10">
        <f t="shared" si="3"/>
        <v>13.893356265356267</v>
      </c>
    </row>
    <row r="107" spans="1:11" x14ac:dyDescent="0.25">
      <c r="A107" s="6">
        <v>0.57999999999999996</v>
      </c>
      <c r="B107" s="6">
        <v>2.199208E-4</v>
      </c>
      <c r="C107" s="10"/>
      <c r="J107">
        <f t="shared" si="2"/>
        <v>-1.2755406399999998E-4</v>
      </c>
      <c r="K107" s="10">
        <f t="shared" si="3"/>
        <v>10.806918918918919</v>
      </c>
    </row>
    <row r="108" spans="1:11" x14ac:dyDescent="0.25">
      <c r="A108" s="6">
        <v>0.55649999999999999</v>
      </c>
      <c r="B108" s="6">
        <v>1.6352789999999999E-4</v>
      </c>
      <c r="C108" s="10"/>
      <c r="J108">
        <f t="shared" si="2"/>
        <v>-9.1003276349999995E-5</v>
      </c>
      <c r="K108" s="10">
        <f t="shared" si="3"/>
        <v>8.0357690417690417</v>
      </c>
    </row>
    <row r="109" spans="1:11" x14ac:dyDescent="0.25">
      <c r="A109" s="6">
        <v>0.53349999999999997</v>
      </c>
      <c r="B109" s="6">
        <v>1.14362E-4</v>
      </c>
      <c r="C109" s="10"/>
      <c r="J109">
        <f t="shared" si="2"/>
        <v>-6.1012126999999999E-5</v>
      </c>
      <c r="K109" s="10">
        <f t="shared" si="3"/>
        <v>5.6197542997543</v>
      </c>
    </row>
    <row r="110" spans="1:11" x14ac:dyDescent="0.25">
      <c r="A110" s="6">
        <v>0.51</v>
      </c>
      <c r="B110" s="6">
        <v>7.0225640000000003E-5</v>
      </c>
      <c r="C110" s="10"/>
      <c r="J110">
        <f t="shared" si="2"/>
        <v>-3.5815076400000003E-5</v>
      </c>
      <c r="K110" s="10">
        <f t="shared" si="3"/>
        <v>3.4508914004914009</v>
      </c>
    </row>
    <row r="111" spans="1:11" x14ac:dyDescent="0.25">
      <c r="A111" s="6">
        <v>0.48649999999999999</v>
      </c>
      <c r="B111" s="6">
        <v>3.3243120000000002E-5</v>
      </c>
      <c r="C111" s="10"/>
      <c r="J111">
        <f t="shared" si="2"/>
        <v>-1.6172777880000001E-5</v>
      </c>
      <c r="K111" s="10">
        <f t="shared" si="3"/>
        <v>1.6335685503685504</v>
      </c>
    </row>
    <row r="112" spans="1:11" x14ac:dyDescent="0.25">
      <c r="A112" s="6">
        <v>0.46350000000000002</v>
      </c>
      <c r="B112" s="6">
        <v>1.4490109999999999E-6</v>
      </c>
      <c r="C112" s="10"/>
      <c r="J112">
        <f t="shared" si="2"/>
        <v>-6.7161659849999997E-7</v>
      </c>
      <c r="K112" s="10">
        <f t="shared" si="3"/>
        <v>7.120447174447174E-2</v>
      </c>
    </row>
    <row r="113" spans="1:11" x14ac:dyDescent="0.25">
      <c r="A113" s="6">
        <v>0.44</v>
      </c>
      <c r="B113" s="6">
        <v>-2.548261E-5</v>
      </c>
      <c r="C113" s="10"/>
      <c r="J113">
        <f t="shared" si="2"/>
        <v>1.12123484E-5</v>
      </c>
      <c r="K113" s="10">
        <f t="shared" si="3"/>
        <v>-1.2522167076167077</v>
      </c>
    </row>
    <row r="114" spans="1:11" x14ac:dyDescent="0.25">
      <c r="A114" s="6">
        <v>0.41649999999999998</v>
      </c>
      <c r="B114" s="6">
        <v>-4.8571530000000003E-5</v>
      </c>
      <c r="C114" s="10"/>
      <c r="J114">
        <f t="shared" si="2"/>
        <v>2.0230042245E-5</v>
      </c>
      <c r="K114" s="10">
        <f t="shared" si="3"/>
        <v>-2.3868073710073712</v>
      </c>
    </row>
    <row r="115" spans="1:11" x14ac:dyDescent="0.25">
      <c r="A115" s="6">
        <v>0.39350000000000002</v>
      </c>
      <c r="B115" s="6">
        <v>-6.7842170000000004E-5</v>
      </c>
      <c r="C115" s="10"/>
      <c r="J115">
        <f t="shared" si="2"/>
        <v>2.6695893895000003E-5</v>
      </c>
      <c r="K115" s="10">
        <f t="shared" si="3"/>
        <v>-3.333767567567568</v>
      </c>
    </row>
    <row r="116" spans="1:11" x14ac:dyDescent="0.25">
      <c r="A116" s="6">
        <v>0.37</v>
      </c>
      <c r="B116" s="6">
        <v>-8.5025770000000006E-5</v>
      </c>
      <c r="C116" s="10"/>
      <c r="J116">
        <f t="shared" si="2"/>
        <v>3.1459534900000003E-5</v>
      </c>
      <c r="K116" s="10">
        <f t="shared" si="3"/>
        <v>-4.1781705159705158</v>
      </c>
    </row>
    <row r="117" spans="1:11" x14ac:dyDescent="0.25">
      <c r="A117" s="6">
        <v>0.34649999999999997</v>
      </c>
      <c r="B117" s="6">
        <v>-1.002774E-4</v>
      </c>
      <c r="C117" s="10"/>
      <c r="J117">
        <f t="shared" si="2"/>
        <v>3.4746119099999999E-5</v>
      </c>
      <c r="K117" s="10">
        <f t="shared" si="3"/>
        <v>-4.9276363636363634</v>
      </c>
    </row>
    <row r="118" spans="1:11" x14ac:dyDescent="0.25">
      <c r="A118" s="6">
        <v>0.32350000000000001</v>
      </c>
      <c r="B118" s="6">
        <v>-1.121879E-4</v>
      </c>
      <c r="C118" s="10"/>
      <c r="J118">
        <f t="shared" si="2"/>
        <v>3.6292785649999997E-5</v>
      </c>
      <c r="K118" s="10">
        <f t="shared" si="3"/>
        <v>-5.5129189189189187</v>
      </c>
    </row>
    <row r="119" spans="1:11" x14ac:dyDescent="0.25">
      <c r="A119" s="6">
        <v>0.3</v>
      </c>
      <c r="B119" s="6">
        <v>-1.2408840000000001E-4</v>
      </c>
      <c r="C119" s="10"/>
      <c r="J119">
        <f t="shared" si="2"/>
        <v>3.7226520000000001E-5</v>
      </c>
      <c r="K119" s="10">
        <f t="shared" si="3"/>
        <v>-6.0977100737100747</v>
      </c>
    </row>
    <row r="120" spans="1:11" x14ac:dyDescent="0.25">
      <c r="A120" s="6">
        <v>0.27650000000000002</v>
      </c>
      <c r="B120" s="6">
        <v>-1.339147E-4</v>
      </c>
      <c r="C120" s="10"/>
      <c r="J120">
        <f t="shared" si="2"/>
        <v>3.7027414550000003E-5</v>
      </c>
      <c r="K120" s="10">
        <f t="shared" si="3"/>
        <v>-6.5805749385749381</v>
      </c>
    </row>
    <row r="121" spans="1:11" x14ac:dyDescent="0.25">
      <c r="A121" s="6">
        <v>0.2535</v>
      </c>
      <c r="B121" s="6">
        <v>-1.4393739999999999E-4</v>
      </c>
      <c r="C121" s="10"/>
      <c r="J121">
        <f t="shared" si="2"/>
        <v>3.64881309E-5</v>
      </c>
      <c r="K121" s="10">
        <f t="shared" si="3"/>
        <v>-7.0730909090909089</v>
      </c>
    </row>
    <row r="122" spans="1:11" x14ac:dyDescent="0.25">
      <c r="A122" s="6">
        <v>0.23</v>
      </c>
      <c r="B122" s="6">
        <v>-1.523409E-4</v>
      </c>
      <c r="C122" s="10"/>
      <c r="J122">
        <f t="shared" si="2"/>
        <v>3.5038407000000006E-5</v>
      </c>
      <c r="K122" s="10">
        <f t="shared" si="3"/>
        <v>-7.4860393120393125</v>
      </c>
    </row>
    <row r="123" spans="1:11" x14ac:dyDescent="0.25">
      <c r="A123" s="6">
        <v>0.20649999999999999</v>
      </c>
      <c r="B123" s="6">
        <v>-1.600804E-4</v>
      </c>
      <c r="C123" s="10"/>
      <c r="J123">
        <f t="shared" si="2"/>
        <v>3.30566026E-5</v>
      </c>
      <c r="K123" s="10">
        <f t="shared" si="3"/>
        <v>-7.866358722358723</v>
      </c>
    </row>
    <row r="124" spans="1:11" x14ac:dyDescent="0.25">
      <c r="A124" s="6">
        <v>0.1835</v>
      </c>
      <c r="B124" s="6">
        <v>-1.6759460000000001E-4</v>
      </c>
      <c r="C124" s="10"/>
      <c r="J124">
        <f t="shared" si="2"/>
        <v>3.0753609099999999E-5</v>
      </c>
      <c r="K124" s="10">
        <f t="shared" si="3"/>
        <v>-8.2356068796068804</v>
      </c>
    </row>
    <row r="125" spans="1:11" x14ac:dyDescent="0.25">
      <c r="A125" s="6">
        <v>0.16</v>
      </c>
      <c r="B125" s="6">
        <v>-1.7417520000000001E-4</v>
      </c>
      <c r="C125" s="10"/>
      <c r="J125">
        <f t="shared" si="2"/>
        <v>2.7868032000000002E-5</v>
      </c>
      <c r="K125" s="10">
        <f t="shared" si="3"/>
        <v>-8.5589778869778872</v>
      </c>
    </row>
    <row r="126" spans="1:11" x14ac:dyDescent="0.25">
      <c r="A126" s="6">
        <v>0.13650000000000001</v>
      </c>
      <c r="B126" s="6">
        <v>-1.809479E-4</v>
      </c>
      <c r="C126" s="10"/>
      <c r="J126">
        <f t="shared" si="2"/>
        <v>2.4699388350000001E-5</v>
      </c>
      <c r="K126" s="10">
        <f t="shared" si="3"/>
        <v>-8.891788697788698</v>
      </c>
    </row>
    <row r="127" spans="1:11" x14ac:dyDescent="0.25">
      <c r="A127" s="6">
        <v>0.1135</v>
      </c>
      <c r="B127" s="6">
        <v>-1.862612E-4</v>
      </c>
      <c r="C127" s="10"/>
      <c r="J127">
        <f t="shared" si="2"/>
        <v>2.1140646200000001E-5</v>
      </c>
      <c r="K127" s="10">
        <f t="shared" si="3"/>
        <v>-9.1528845208845198</v>
      </c>
    </row>
    <row r="128" spans="1:11" x14ac:dyDescent="0.25">
      <c r="A128" s="6">
        <v>0.09</v>
      </c>
      <c r="B128" s="6">
        <v>-1.925932E-4</v>
      </c>
      <c r="C128" s="10"/>
      <c r="J128">
        <f t="shared" si="2"/>
        <v>1.7333388E-5</v>
      </c>
      <c r="K128" s="10">
        <f t="shared" si="3"/>
        <v>-9.4640393120393114</v>
      </c>
    </row>
    <row r="129" spans="1:11" x14ac:dyDescent="0.25">
      <c r="A129" s="6">
        <v>6.6500000000000004E-2</v>
      </c>
      <c r="B129" s="6">
        <v>-1.9805549999999999E-4</v>
      </c>
      <c r="C129" s="10"/>
      <c r="J129">
        <f t="shared" si="2"/>
        <v>1.317069075E-5</v>
      </c>
      <c r="K129" s="10">
        <f t="shared" si="3"/>
        <v>-9.7324570024570018</v>
      </c>
    </row>
    <row r="130" spans="1:11" x14ac:dyDescent="0.25">
      <c r="A130" s="6">
        <v>4.3499999999999997E-2</v>
      </c>
      <c r="B130" s="6">
        <v>-2.032909E-4</v>
      </c>
      <c r="C130" s="10"/>
      <c r="J130">
        <f t="shared" si="2"/>
        <v>8.8431541499999985E-6</v>
      </c>
      <c r="K130" s="10">
        <f t="shared" si="3"/>
        <v>-9.9897248157248164</v>
      </c>
    </row>
    <row r="131" spans="1:11" x14ac:dyDescent="0.25">
      <c r="A131" s="6">
        <v>0.02</v>
      </c>
      <c r="B131" s="6">
        <v>-2.081006E-4</v>
      </c>
      <c r="C131" s="10"/>
      <c r="J131">
        <f t="shared" si="2"/>
        <v>4.1620120000000005E-6</v>
      </c>
      <c r="K131" s="10">
        <f t="shared" si="3"/>
        <v>-10.22607371007371</v>
      </c>
    </row>
    <row r="132" spans="1:11" x14ac:dyDescent="0.25">
      <c r="A132" s="6">
        <v>-3.5000000000000001E-3</v>
      </c>
      <c r="B132" s="6">
        <v>-2.1395799999999999E-4</v>
      </c>
      <c r="C132" s="10"/>
      <c r="J132">
        <f t="shared" si="2"/>
        <v>-7.4885300000000002E-7</v>
      </c>
      <c r="K132" s="10">
        <f t="shared" si="3"/>
        <v>-10.513906633906632</v>
      </c>
    </row>
    <row r="133" spans="1:11" x14ac:dyDescent="0.25">
      <c r="C133" s="10"/>
      <c r="J133">
        <f t="shared" si="2"/>
        <v>0</v>
      </c>
      <c r="K133" s="10">
        <f t="shared" si="3"/>
        <v>0</v>
      </c>
    </row>
    <row r="134" spans="1:11" x14ac:dyDescent="0.25">
      <c r="C134" s="10"/>
      <c r="J134">
        <f t="shared" si="2"/>
        <v>0</v>
      </c>
      <c r="K134" s="10">
        <f t="shared" si="3"/>
        <v>0</v>
      </c>
    </row>
    <row r="135" spans="1:11" x14ac:dyDescent="0.25">
      <c r="C135" s="10"/>
      <c r="J135">
        <f t="shared" si="2"/>
        <v>0</v>
      </c>
      <c r="K135" s="10">
        <f t="shared" si="3"/>
        <v>0</v>
      </c>
    </row>
    <row r="136" spans="1:11" x14ac:dyDescent="0.25">
      <c r="C136" s="10"/>
      <c r="J136">
        <f t="shared" si="2"/>
        <v>0</v>
      </c>
      <c r="K136" s="10">
        <f t="shared" si="3"/>
        <v>0</v>
      </c>
    </row>
    <row r="137" spans="1:11" x14ac:dyDescent="0.25">
      <c r="C137" s="10"/>
      <c r="J137">
        <f t="shared" si="2"/>
        <v>0</v>
      </c>
      <c r="K137" s="10">
        <f t="shared" si="3"/>
        <v>0</v>
      </c>
    </row>
    <row r="138" spans="1:11" x14ac:dyDescent="0.25">
      <c r="C138" s="10"/>
      <c r="J138">
        <f t="shared" ref="J138:J201" si="4">-(B138*A138)</f>
        <v>0</v>
      </c>
      <c r="K138" s="10">
        <f t="shared" ref="K138:K201" si="5">B138*1000/$D$7</f>
        <v>0</v>
      </c>
    </row>
    <row r="139" spans="1:11" x14ac:dyDescent="0.25">
      <c r="C139" s="10"/>
      <c r="J139">
        <f t="shared" si="4"/>
        <v>0</v>
      </c>
      <c r="K139" s="10">
        <f t="shared" si="5"/>
        <v>0</v>
      </c>
    </row>
    <row r="140" spans="1:11" x14ac:dyDescent="0.25">
      <c r="C140" s="10"/>
      <c r="J140">
        <f t="shared" si="4"/>
        <v>0</v>
      </c>
      <c r="K140" s="10">
        <f t="shared" si="5"/>
        <v>0</v>
      </c>
    </row>
    <row r="141" spans="1:11" x14ac:dyDescent="0.25">
      <c r="C141" s="10"/>
      <c r="J141">
        <f t="shared" si="4"/>
        <v>0</v>
      </c>
      <c r="K141" s="10">
        <f t="shared" si="5"/>
        <v>0</v>
      </c>
    </row>
    <row r="142" spans="1:11" x14ac:dyDescent="0.25">
      <c r="C142" s="10"/>
      <c r="J142">
        <f t="shared" si="4"/>
        <v>0</v>
      </c>
      <c r="K142" s="10">
        <f t="shared" si="5"/>
        <v>0</v>
      </c>
    </row>
    <row r="143" spans="1:11" x14ac:dyDescent="0.25">
      <c r="C143" s="10"/>
      <c r="J143">
        <f t="shared" si="4"/>
        <v>0</v>
      </c>
      <c r="K143" s="10">
        <f t="shared" si="5"/>
        <v>0</v>
      </c>
    </row>
    <row r="144" spans="1:11" x14ac:dyDescent="0.25">
      <c r="C144" s="10"/>
      <c r="J144">
        <f t="shared" si="4"/>
        <v>0</v>
      </c>
      <c r="K144" s="10">
        <f t="shared" si="5"/>
        <v>0</v>
      </c>
    </row>
    <row r="145" spans="3:11" x14ac:dyDescent="0.25">
      <c r="C145" s="10"/>
      <c r="J145">
        <f t="shared" si="4"/>
        <v>0</v>
      </c>
      <c r="K145" s="10">
        <f t="shared" si="5"/>
        <v>0</v>
      </c>
    </row>
    <row r="146" spans="3:11" x14ac:dyDescent="0.25">
      <c r="C146" s="10"/>
      <c r="J146">
        <f t="shared" si="4"/>
        <v>0</v>
      </c>
      <c r="K146" s="10">
        <f t="shared" si="5"/>
        <v>0</v>
      </c>
    </row>
    <row r="147" spans="3:11" x14ac:dyDescent="0.25">
      <c r="C147" s="10"/>
      <c r="J147">
        <f t="shared" si="4"/>
        <v>0</v>
      </c>
      <c r="K147" s="10">
        <f t="shared" si="5"/>
        <v>0</v>
      </c>
    </row>
    <row r="148" spans="3:11" x14ac:dyDescent="0.25">
      <c r="C148" s="10"/>
      <c r="J148">
        <f t="shared" si="4"/>
        <v>0</v>
      </c>
      <c r="K148" s="10">
        <f t="shared" si="5"/>
        <v>0</v>
      </c>
    </row>
    <row r="149" spans="3:11" x14ac:dyDescent="0.25">
      <c r="C149" s="10"/>
      <c r="J149">
        <f t="shared" si="4"/>
        <v>0</v>
      </c>
      <c r="K149" s="10">
        <f t="shared" si="5"/>
        <v>0</v>
      </c>
    </row>
    <row r="150" spans="3:11" x14ac:dyDescent="0.25">
      <c r="C150" s="10"/>
      <c r="J150">
        <f t="shared" si="4"/>
        <v>0</v>
      </c>
      <c r="K150" s="10">
        <f t="shared" si="5"/>
        <v>0</v>
      </c>
    </row>
    <row r="151" spans="3:11" x14ac:dyDescent="0.25">
      <c r="C151" s="10"/>
      <c r="J151">
        <f t="shared" si="4"/>
        <v>0</v>
      </c>
      <c r="K151" s="10">
        <f t="shared" si="5"/>
        <v>0</v>
      </c>
    </row>
    <row r="152" spans="3:11" x14ac:dyDescent="0.25">
      <c r="C152" s="10"/>
      <c r="J152">
        <f t="shared" si="4"/>
        <v>0</v>
      </c>
      <c r="K152" s="10">
        <f t="shared" si="5"/>
        <v>0</v>
      </c>
    </row>
    <row r="153" spans="3:11" x14ac:dyDescent="0.25">
      <c r="C153" s="10"/>
      <c r="J153">
        <f t="shared" si="4"/>
        <v>0</v>
      </c>
      <c r="K153" s="10">
        <f t="shared" si="5"/>
        <v>0</v>
      </c>
    </row>
    <row r="154" spans="3:11" x14ac:dyDescent="0.25">
      <c r="C154" s="10"/>
      <c r="J154">
        <f t="shared" si="4"/>
        <v>0</v>
      </c>
      <c r="K154" s="10">
        <f t="shared" si="5"/>
        <v>0</v>
      </c>
    </row>
    <row r="155" spans="3:11" x14ac:dyDescent="0.25">
      <c r="C155" s="10"/>
      <c r="J155">
        <f t="shared" si="4"/>
        <v>0</v>
      </c>
      <c r="K155" s="10">
        <f t="shared" si="5"/>
        <v>0</v>
      </c>
    </row>
    <row r="156" spans="3:11" x14ac:dyDescent="0.25">
      <c r="C156" s="10"/>
      <c r="J156">
        <f t="shared" si="4"/>
        <v>0</v>
      </c>
      <c r="K156" s="10">
        <f t="shared" si="5"/>
        <v>0</v>
      </c>
    </row>
    <row r="157" spans="3:11" x14ac:dyDescent="0.25">
      <c r="C157" s="10"/>
      <c r="J157">
        <f t="shared" si="4"/>
        <v>0</v>
      </c>
      <c r="K157" s="10">
        <f t="shared" si="5"/>
        <v>0</v>
      </c>
    </row>
    <row r="158" spans="3:11" x14ac:dyDescent="0.25">
      <c r="C158" s="10"/>
      <c r="J158">
        <f t="shared" si="4"/>
        <v>0</v>
      </c>
      <c r="K158" s="10">
        <f t="shared" si="5"/>
        <v>0</v>
      </c>
    </row>
    <row r="159" spans="3:11" x14ac:dyDescent="0.25">
      <c r="C159" s="10"/>
      <c r="J159">
        <f t="shared" si="4"/>
        <v>0</v>
      </c>
      <c r="K159" s="10">
        <f t="shared" si="5"/>
        <v>0</v>
      </c>
    </row>
    <row r="160" spans="3:11" x14ac:dyDescent="0.25">
      <c r="C160" s="10"/>
      <c r="J160">
        <f t="shared" si="4"/>
        <v>0</v>
      </c>
      <c r="K160" s="10">
        <f t="shared" si="5"/>
        <v>0</v>
      </c>
    </row>
    <row r="161" spans="3:11" x14ac:dyDescent="0.25">
      <c r="C161" s="10"/>
      <c r="J161">
        <f t="shared" si="4"/>
        <v>0</v>
      </c>
      <c r="K161" s="10">
        <f t="shared" si="5"/>
        <v>0</v>
      </c>
    </row>
    <row r="162" spans="3:11" x14ac:dyDescent="0.25">
      <c r="C162" s="10"/>
      <c r="J162">
        <f t="shared" si="4"/>
        <v>0</v>
      </c>
      <c r="K162" s="10">
        <f t="shared" si="5"/>
        <v>0</v>
      </c>
    </row>
    <row r="163" spans="3:11" x14ac:dyDescent="0.25">
      <c r="C163" s="10"/>
      <c r="J163">
        <f t="shared" si="4"/>
        <v>0</v>
      </c>
      <c r="K163" s="10">
        <f t="shared" si="5"/>
        <v>0</v>
      </c>
    </row>
    <row r="164" spans="3:11" x14ac:dyDescent="0.25">
      <c r="C164" s="10"/>
      <c r="J164">
        <f t="shared" si="4"/>
        <v>0</v>
      </c>
      <c r="K164" s="10">
        <f t="shared" si="5"/>
        <v>0</v>
      </c>
    </row>
    <row r="165" spans="3:11" x14ac:dyDescent="0.25">
      <c r="C165" s="10"/>
      <c r="J165">
        <f t="shared" si="4"/>
        <v>0</v>
      </c>
      <c r="K165" s="10">
        <f t="shared" si="5"/>
        <v>0</v>
      </c>
    </row>
    <row r="166" spans="3:11" x14ac:dyDescent="0.25">
      <c r="C166" s="10"/>
      <c r="J166">
        <f t="shared" si="4"/>
        <v>0</v>
      </c>
      <c r="K166" s="10">
        <f t="shared" si="5"/>
        <v>0</v>
      </c>
    </row>
    <row r="167" spans="3:11" x14ac:dyDescent="0.25">
      <c r="C167" s="10"/>
      <c r="J167">
        <f t="shared" si="4"/>
        <v>0</v>
      </c>
      <c r="K167" s="10">
        <f t="shared" si="5"/>
        <v>0</v>
      </c>
    </row>
    <row r="168" spans="3:11" x14ac:dyDescent="0.25">
      <c r="C168" s="10"/>
      <c r="J168">
        <f t="shared" si="4"/>
        <v>0</v>
      </c>
      <c r="K168" s="10">
        <f t="shared" si="5"/>
        <v>0</v>
      </c>
    </row>
    <row r="169" spans="3:11" x14ac:dyDescent="0.25">
      <c r="C169" s="10"/>
      <c r="J169">
        <f t="shared" si="4"/>
        <v>0</v>
      </c>
      <c r="K169" s="10">
        <f t="shared" si="5"/>
        <v>0</v>
      </c>
    </row>
    <row r="170" spans="3:11" x14ac:dyDescent="0.25">
      <c r="C170" s="10"/>
      <c r="J170">
        <f t="shared" si="4"/>
        <v>0</v>
      </c>
      <c r="K170" s="10">
        <f t="shared" si="5"/>
        <v>0</v>
      </c>
    </row>
    <row r="171" spans="3:11" x14ac:dyDescent="0.25">
      <c r="C171" s="10"/>
      <c r="J171">
        <f t="shared" si="4"/>
        <v>0</v>
      </c>
      <c r="K171" s="10">
        <f t="shared" si="5"/>
        <v>0</v>
      </c>
    </row>
    <row r="172" spans="3:11" x14ac:dyDescent="0.25">
      <c r="C172" s="10"/>
      <c r="J172">
        <f t="shared" si="4"/>
        <v>0</v>
      </c>
      <c r="K172" s="10">
        <f t="shared" si="5"/>
        <v>0</v>
      </c>
    </row>
    <row r="173" spans="3:11" x14ac:dyDescent="0.25">
      <c r="C173" s="10"/>
      <c r="J173">
        <f t="shared" si="4"/>
        <v>0</v>
      </c>
      <c r="K173" s="10">
        <f t="shared" si="5"/>
        <v>0</v>
      </c>
    </row>
    <row r="174" spans="3:11" x14ac:dyDescent="0.25">
      <c r="C174" s="10"/>
      <c r="J174">
        <f t="shared" si="4"/>
        <v>0</v>
      </c>
      <c r="K174" s="10">
        <f t="shared" si="5"/>
        <v>0</v>
      </c>
    </row>
    <row r="175" spans="3:11" x14ac:dyDescent="0.25">
      <c r="C175" s="10"/>
      <c r="J175">
        <f t="shared" si="4"/>
        <v>0</v>
      </c>
      <c r="K175" s="10">
        <f t="shared" si="5"/>
        <v>0</v>
      </c>
    </row>
    <row r="176" spans="3:11" x14ac:dyDescent="0.25">
      <c r="C176" s="10"/>
      <c r="J176">
        <f t="shared" si="4"/>
        <v>0</v>
      </c>
      <c r="K176" s="10">
        <f t="shared" si="5"/>
        <v>0</v>
      </c>
    </row>
    <row r="177" spans="3:11" x14ac:dyDescent="0.25">
      <c r="C177" s="10"/>
      <c r="J177">
        <f t="shared" si="4"/>
        <v>0</v>
      </c>
      <c r="K177" s="10">
        <f t="shared" si="5"/>
        <v>0</v>
      </c>
    </row>
    <row r="178" spans="3:11" x14ac:dyDescent="0.25">
      <c r="C178" s="10"/>
      <c r="J178">
        <f t="shared" si="4"/>
        <v>0</v>
      </c>
      <c r="K178" s="10">
        <f t="shared" si="5"/>
        <v>0</v>
      </c>
    </row>
    <row r="179" spans="3:11" x14ac:dyDescent="0.25">
      <c r="C179" s="10"/>
      <c r="J179">
        <f t="shared" si="4"/>
        <v>0</v>
      </c>
      <c r="K179" s="10">
        <f t="shared" si="5"/>
        <v>0</v>
      </c>
    </row>
    <row r="180" spans="3:11" x14ac:dyDescent="0.25">
      <c r="C180" s="10"/>
      <c r="J180">
        <f t="shared" si="4"/>
        <v>0</v>
      </c>
      <c r="K180" s="10">
        <f t="shared" si="5"/>
        <v>0</v>
      </c>
    </row>
    <row r="181" spans="3:11" x14ac:dyDescent="0.25">
      <c r="C181" s="10"/>
      <c r="J181">
        <f t="shared" si="4"/>
        <v>0</v>
      </c>
      <c r="K181" s="10">
        <f t="shared" si="5"/>
        <v>0</v>
      </c>
    </row>
    <row r="182" spans="3:11" x14ac:dyDescent="0.25">
      <c r="C182" s="10"/>
      <c r="J182">
        <f t="shared" si="4"/>
        <v>0</v>
      </c>
      <c r="K182" s="10">
        <f t="shared" si="5"/>
        <v>0</v>
      </c>
    </row>
    <row r="183" spans="3:11" x14ac:dyDescent="0.25">
      <c r="C183" s="10"/>
      <c r="J183">
        <f t="shared" si="4"/>
        <v>0</v>
      </c>
      <c r="K183" s="10">
        <f t="shared" si="5"/>
        <v>0</v>
      </c>
    </row>
    <row r="184" spans="3:11" x14ac:dyDescent="0.25">
      <c r="C184" s="10"/>
      <c r="J184">
        <f t="shared" si="4"/>
        <v>0</v>
      </c>
      <c r="K184" s="10">
        <f t="shared" si="5"/>
        <v>0</v>
      </c>
    </row>
    <row r="185" spans="3:11" x14ac:dyDescent="0.25">
      <c r="C185" s="10"/>
      <c r="J185">
        <f t="shared" si="4"/>
        <v>0</v>
      </c>
      <c r="K185" s="10">
        <f t="shared" si="5"/>
        <v>0</v>
      </c>
    </row>
    <row r="186" spans="3:11" x14ac:dyDescent="0.25">
      <c r="C186" s="10"/>
      <c r="J186">
        <f t="shared" si="4"/>
        <v>0</v>
      </c>
      <c r="K186" s="10">
        <f t="shared" si="5"/>
        <v>0</v>
      </c>
    </row>
    <row r="187" spans="3:11" x14ac:dyDescent="0.25">
      <c r="C187" s="10"/>
      <c r="J187">
        <f t="shared" si="4"/>
        <v>0</v>
      </c>
      <c r="K187" s="10">
        <f t="shared" si="5"/>
        <v>0</v>
      </c>
    </row>
    <row r="188" spans="3:11" x14ac:dyDescent="0.25">
      <c r="C188" s="10"/>
      <c r="J188">
        <f t="shared" si="4"/>
        <v>0</v>
      </c>
      <c r="K188" s="10">
        <f t="shared" si="5"/>
        <v>0</v>
      </c>
    </row>
    <row r="189" spans="3:11" x14ac:dyDescent="0.25">
      <c r="C189" s="10"/>
      <c r="J189">
        <f t="shared" si="4"/>
        <v>0</v>
      </c>
      <c r="K189" s="10">
        <f t="shared" si="5"/>
        <v>0</v>
      </c>
    </row>
    <row r="190" spans="3:11" x14ac:dyDescent="0.25">
      <c r="C190" s="10"/>
      <c r="J190">
        <f t="shared" si="4"/>
        <v>0</v>
      </c>
      <c r="K190" s="10">
        <f t="shared" si="5"/>
        <v>0</v>
      </c>
    </row>
    <row r="191" spans="3:11" x14ac:dyDescent="0.25">
      <c r="C191" s="10"/>
      <c r="J191">
        <f t="shared" si="4"/>
        <v>0</v>
      </c>
      <c r="K191" s="10">
        <f t="shared" si="5"/>
        <v>0</v>
      </c>
    </row>
    <row r="192" spans="3:11" x14ac:dyDescent="0.25">
      <c r="C192" s="10"/>
      <c r="J192">
        <f t="shared" si="4"/>
        <v>0</v>
      </c>
      <c r="K192" s="10">
        <f t="shared" si="5"/>
        <v>0</v>
      </c>
    </row>
    <row r="193" spans="3:11" x14ac:dyDescent="0.25">
      <c r="C193" s="10"/>
      <c r="J193">
        <f t="shared" si="4"/>
        <v>0</v>
      </c>
      <c r="K193" s="10">
        <f t="shared" si="5"/>
        <v>0</v>
      </c>
    </row>
    <row r="194" spans="3:11" x14ac:dyDescent="0.25">
      <c r="C194" s="10"/>
      <c r="J194">
        <f t="shared" si="4"/>
        <v>0</v>
      </c>
      <c r="K194" s="10">
        <f t="shared" si="5"/>
        <v>0</v>
      </c>
    </row>
    <row r="195" spans="3:11" x14ac:dyDescent="0.25">
      <c r="C195" s="10"/>
      <c r="J195">
        <f t="shared" si="4"/>
        <v>0</v>
      </c>
      <c r="K195" s="10">
        <f t="shared" si="5"/>
        <v>0</v>
      </c>
    </row>
    <row r="196" spans="3:11" x14ac:dyDescent="0.25">
      <c r="C196" s="10"/>
      <c r="J196">
        <f t="shared" si="4"/>
        <v>0</v>
      </c>
      <c r="K196" s="10">
        <f t="shared" si="5"/>
        <v>0</v>
      </c>
    </row>
    <row r="197" spans="3:11" x14ac:dyDescent="0.25">
      <c r="C197" s="10"/>
      <c r="J197">
        <f t="shared" si="4"/>
        <v>0</v>
      </c>
      <c r="K197" s="10">
        <f t="shared" si="5"/>
        <v>0</v>
      </c>
    </row>
    <row r="198" spans="3:11" x14ac:dyDescent="0.25">
      <c r="C198" s="10"/>
      <c r="J198">
        <f t="shared" si="4"/>
        <v>0</v>
      </c>
      <c r="K198" s="10">
        <f t="shared" si="5"/>
        <v>0</v>
      </c>
    </row>
    <row r="199" spans="3:11" x14ac:dyDescent="0.25">
      <c r="C199" s="10"/>
      <c r="J199">
        <f t="shared" si="4"/>
        <v>0</v>
      </c>
      <c r="K199" s="10">
        <f t="shared" si="5"/>
        <v>0</v>
      </c>
    </row>
    <row r="200" spans="3:11" x14ac:dyDescent="0.25">
      <c r="C200" s="10"/>
      <c r="J200">
        <f t="shared" si="4"/>
        <v>0</v>
      </c>
      <c r="K200" s="10">
        <f t="shared" si="5"/>
        <v>0</v>
      </c>
    </row>
    <row r="201" spans="3:11" x14ac:dyDescent="0.25">
      <c r="C201" s="10"/>
      <c r="J201">
        <f t="shared" si="4"/>
        <v>0</v>
      </c>
      <c r="K201" s="10">
        <f t="shared" si="5"/>
        <v>0</v>
      </c>
    </row>
    <row r="202" spans="3:11" x14ac:dyDescent="0.25">
      <c r="C202" s="10"/>
      <c r="J202">
        <f t="shared" ref="J202:J265" si="6">-(B202*A202)</f>
        <v>0</v>
      </c>
      <c r="K202" s="10">
        <f t="shared" ref="K202:K265" si="7">B202*1000/$D$7</f>
        <v>0</v>
      </c>
    </row>
    <row r="203" spans="3:11" x14ac:dyDescent="0.25">
      <c r="C203" s="10"/>
      <c r="J203">
        <f t="shared" si="6"/>
        <v>0</v>
      </c>
      <c r="K203" s="10">
        <f t="shared" si="7"/>
        <v>0</v>
      </c>
    </row>
    <row r="204" spans="3:11" x14ac:dyDescent="0.25">
      <c r="C204" s="10"/>
      <c r="J204">
        <f t="shared" si="6"/>
        <v>0</v>
      </c>
      <c r="K204" s="10">
        <f t="shared" si="7"/>
        <v>0</v>
      </c>
    </row>
    <row r="205" spans="3:11" x14ac:dyDescent="0.25">
      <c r="C205" s="10"/>
      <c r="J205">
        <f t="shared" si="6"/>
        <v>0</v>
      </c>
      <c r="K205" s="10">
        <f t="shared" si="7"/>
        <v>0</v>
      </c>
    </row>
    <row r="206" spans="3:11" x14ac:dyDescent="0.25">
      <c r="C206" s="10"/>
      <c r="J206">
        <f t="shared" si="6"/>
        <v>0</v>
      </c>
      <c r="K206" s="10">
        <f t="shared" si="7"/>
        <v>0</v>
      </c>
    </row>
    <row r="207" spans="3:11" x14ac:dyDescent="0.25">
      <c r="C207" s="10"/>
      <c r="J207">
        <f t="shared" si="6"/>
        <v>0</v>
      </c>
      <c r="K207" s="10">
        <f t="shared" si="7"/>
        <v>0</v>
      </c>
    </row>
    <row r="208" spans="3:11" x14ac:dyDescent="0.25">
      <c r="C208" s="10"/>
      <c r="J208">
        <f t="shared" si="6"/>
        <v>0</v>
      </c>
      <c r="K208" s="10">
        <f t="shared" si="7"/>
        <v>0</v>
      </c>
    </row>
    <row r="209" spans="3:11" x14ac:dyDescent="0.25">
      <c r="C209" s="10"/>
      <c r="J209">
        <f t="shared" si="6"/>
        <v>0</v>
      </c>
      <c r="K209" s="10">
        <f t="shared" si="7"/>
        <v>0</v>
      </c>
    </row>
    <row r="210" spans="3:11" x14ac:dyDescent="0.25">
      <c r="C210" s="10"/>
      <c r="J210">
        <f t="shared" si="6"/>
        <v>0</v>
      </c>
      <c r="K210" s="10">
        <f t="shared" si="7"/>
        <v>0</v>
      </c>
    </row>
    <row r="211" spans="3:11" x14ac:dyDescent="0.25">
      <c r="C211" s="10"/>
      <c r="J211">
        <f t="shared" si="6"/>
        <v>0</v>
      </c>
      <c r="K211" s="10">
        <f t="shared" si="7"/>
        <v>0</v>
      </c>
    </row>
    <row r="212" spans="3:11" x14ac:dyDescent="0.25">
      <c r="C212" s="10"/>
      <c r="J212">
        <f t="shared" si="6"/>
        <v>0</v>
      </c>
      <c r="K212" s="10">
        <f t="shared" si="7"/>
        <v>0</v>
      </c>
    </row>
    <row r="213" spans="3:11" x14ac:dyDescent="0.25">
      <c r="C213" s="10"/>
      <c r="J213">
        <f t="shared" si="6"/>
        <v>0</v>
      </c>
      <c r="K213" s="10">
        <f t="shared" si="7"/>
        <v>0</v>
      </c>
    </row>
    <row r="214" spans="3:11" x14ac:dyDescent="0.25">
      <c r="C214" s="10"/>
      <c r="J214">
        <f t="shared" si="6"/>
        <v>0</v>
      </c>
      <c r="K214" s="10">
        <f t="shared" si="7"/>
        <v>0</v>
      </c>
    </row>
    <row r="215" spans="3:11" x14ac:dyDescent="0.25">
      <c r="C215" s="10"/>
      <c r="J215">
        <f t="shared" si="6"/>
        <v>0</v>
      </c>
      <c r="K215" s="10">
        <f t="shared" si="7"/>
        <v>0</v>
      </c>
    </row>
    <row r="216" spans="3:11" x14ac:dyDescent="0.25">
      <c r="C216" s="10"/>
      <c r="J216">
        <f t="shared" si="6"/>
        <v>0</v>
      </c>
      <c r="K216" s="10">
        <f t="shared" si="7"/>
        <v>0</v>
      </c>
    </row>
    <row r="217" spans="3:11" x14ac:dyDescent="0.25">
      <c r="C217" s="10"/>
      <c r="J217">
        <f t="shared" si="6"/>
        <v>0</v>
      </c>
      <c r="K217" s="10">
        <f t="shared" si="7"/>
        <v>0</v>
      </c>
    </row>
    <row r="218" spans="3:11" x14ac:dyDescent="0.25">
      <c r="C218" s="10"/>
      <c r="J218">
        <f t="shared" si="6"/>
        <v>0</v>
      </c>
      <c r="K218" s="10">
        <f t="shared" si="7"/>
        <v>0</v>
      </c>
    </row>
    <row r="219" spans="3:11" x14ac:dyDescent="0.25">
      <c r="C219" s="10"/>
      <c r="J219">
        <f t="shared" si="6"/>
        <v>0</v>
      </c>
      <c r="K219" s="10">
        <f t="shared" si="7"/>
        <v>0</v>
      </c>
    </row>
    <row r="220" spans="3:11" x14ac:dyDescent="0.25">
      <c r="C220" s="10"/>
      <c r="J220">
        <f t="shared" si="6"/>
        <v>0</v>
      </c>
      <c r="K220" s="10">
        <f t="shared" si="7"/>
        <v>0</v>
      </c>
    </row>
    <row r="221" spans="3:11" x14ac:dyDescent="0.25">
      <c r="C221" s="10"/>
      <c r="J221">
        <f t="shared" si="6"/>
        <v>0</v>
      </c>
      <c r="K221" s="10">
        <f t="shared" si="7"/>
        <v>0</v>
      </c>
    </row>
    <row r="222" spans="3:11" x14ac:dyDescent="0.25">
      <c r="C222" s="10"/>
      <c r="J222">
        <f t="shared" si="6"/>
        <v>0</v>
      </c>
      <c r="K222" s="10">
        <f t="shared" si="7"/>
        <v>0</v>
      </c>
    </row>
    <row r="223" spans="3:11" x14ac:dyDescent="0.25">
      <c r="C223" s="10"/>
      <c r="J223">
        <f t="shared" si="6"/>
        <v>0</v>
      </c>
      <c r="K223" s="10">
        <f t="shared" si="7"/>
        <v>0</v>
      </c>
    </row>
    <row r="224" spans="3:11" x14ac:dyDescent="0.25">
      <c r="C224" s="10"/>
      <c r="J224">
        <f t="shared" si="6"/>
        <v>0</v>
      </c>
      <c r="K224" s="10">
        <f t="shared" si="7"/>
        <v>0</v>
      </c>
    </row>
    <row r="225" spans="3:11" x14ac:dyDescent="0.25">
      <c r="C225" s="10"/>
      <c r="J225">
        <f t="shared" si="6"/>
        <v>0</v>
      </c>
      <c r="K225" s="10">
        <f t="shared" si="7"/>
        <v>0</v>
      </c>
    </row>
    <row r="226" spans="3:11" x14ac:dyDescent="0.25">
      <c r="C226" s="10"/>
      <c r="J226">
        <f t="shared" si="6"/>
        <v>0</v>
      </c>
      <c r="K226" s="10">
        <f t="shared" si="7"/>
        <v>0</v>
      </c>
    </row>
    <row r="227" spans="3:11" x14ac:dyDescent="0.25">
      <c r="C227" s="10"/>
      <c r="J227">
        <f t="shared" si="6"/>
        <v>0</v>
      </c>
      <c r="K227" s="10">
        <f t="shared" si="7"/>
        <v>0</v>
      </c>
    </row>
    <row r="228" spans="3:11" x14ac:dyDescent="0.25">
      <c r="C228" s="10"/>
      <c r="J228">
        <f t="shared" si="6"/>
        <v>0</v>
      </c>
      <c r="K228" s="10">
        <f t="shared" si="7"/>
        <v>0</v>
      </c>
    </row>
    <row r="229" spans="3:11" x14ac:dyDescent="0.25">
      <c r="C229" s="10"/>
      <c r="J229">
        <f t="shared" si="6"/>
        <v>0</v>
      </c>
      <c r="K229" s="10">
        <f t="shared" si="7"/>
        <v>0</v>
      </c>
    </row>
    <row r="230" spans="3:11" x14ac:dyDescent="0.25">
      <c r="C230" s="10"/>
      <c r="J230">
        <f t="shared" si="6"/>
        <v>0</v>
      </c>
      <c r="K230" s="10">
        <f t="shared" si="7"/>
        <v>0</v>
      </c>
    </row>
    <row r="231" spans="3:11" x14ac:dyDescent="0.25">
      <c r="C231" s="10"/>
      <c r="J231">
        <f t="shared" si="6"/>
        <v>0</v>
      </c>
      <c r="K231" s="10">
        <f t="shared" si="7"/>
        <v>0</v>
      </c>
    </row>
    <row r="232" spans="3:11" x14ac:dyDescent="0.25">
      <c r="C232" s="10"/>
      <c r="J232">
        <f t="shared" si="6"/>
        <v>0</v>
      </c>
      <c r="K232" s="10">
        <f t="shared" si="7"/>
        <v>0</v>
      </c>
    </row>
    <row r="233" spans="3:11" x14ac:dyDescent="0.25">
      <c r="C233" s="10"/>
      <c r="J233">
        <f t="shared" si="6"/>
        <v>0</v>
      </c>
      <c r="K233" s="10">
        <f t="shared" si="7"/>
        <v>0</v>
      </c>
    </row>
    <row r="234" spans="3:11" x14ac:dyDescent="0.25">
      <c r="C234" s="10"/>
      <c r="J234">
        <f t="shared" si="6"/>
        <v>0</v>
      </c>
      <c r="K234" s="10">
        <f t="shared" si="7"/>
        <v>0</v>
      </c>
    </row>
    <row r="235" spans="3:11" x14ac:dyDescent="0.25">
      <c r="C235" s="10"/>
      <c r="J235">
        <f t="shared" si="6"/>
        <v>0</v>
      </c>
      <c r="K235" s="10">
        <f t="shared" si="7"/>
        <v>0</v>
      </c>
    </row>
    <row r="236" spans="3:11" x14ac:dyDescent="0.25">
      <c r="C236" s="10"/>
      <c r="J236">
        <f t="shared" si="6"/>
        <v>0</v>
      </c>
      <c r="K236" s="10">
        <f t="shared" si="7"/>
        <v>0</v>
      </c>
    </row>
    <row r="237" spans="3:11" x14ac:dyDescent="0.25">
      <c r="C237" s="10"/>
      <c r="J237">
        <f t="shared" si="6"/>
        <v>0</v>
      </c>
      <c r="K237" s="10">
        <f t="shared" si="7"/>
        <v>0</v>
      </c>
    </row>
    <row r="238" spans="3:11" x14ac:dyDescent="0.25">
      <c r="C238" s="10"/>
      <c r="J238">
        <f t="shared" si="6"/>
        <v>0</v>
      </c>
      <c r="K238" s="10">
        <f t="shared" si="7"/>
        <v>0</v>
      </c>
    </row>
    <row r="239" spans="3:11" x14ac:dyDescent="0.25">
      <c r="C239" s="10"/>
      <c r="J239">
        <f t="shared" si="6"/>
        <v>0</v>
      </c>
      <c r="K239" s="10">
        <f t="shared" si="7"/>
        <v>0</v>
      </c>
    </row>
    <row r="240" spans="3:11" x14ac:dyDescent="0.25">
      <c r="C240" s="10"/>
      <c r="J240">
        <f t="shared" si="6"/>
        <v>0</v>
      </c>
      <c r="K240" s="10">
        <f t="shared" si="7"/>
        <v>0</v>
      </c>
    </row>
    <row r="241" spans="3:11" x14ac:dyDescent="0.25">
      <c r="C241" s="10"/>
      <c r="J241">
        <f t="shared" si="6"/>
        <v>0</v>
      </c>
      <c r="K241" s="10">
        <f t="shared" si="7"/>
        <v>0</v>
      </c>
    </row>
    <row r="242" spans="3:11" x14ac:dyDescent="0.25">
      <c r="C242" s="10"/>
      <c r="J242">
        <f t="shared" si="6"/>
        <v>0</v>
      </c>
      <c r="K242" s="10">
        <f t="shared" si="7"/>
        <v>0</v>
      </c>
    </row>
    <row r="243" spans="3:11" x14ac:dyDescent="0.25">
      <c r="C243" s="10"/>
      <c r="J243">
        <f t="shared" si="6"/>
        <v>0</v>
      </c>
      <c r="K243" s="10">
        <f t="shared" si="7"/>
        <v>0</v>
      </c>
    </row>
    <row r="244" spans="3:11" x14ac:dyDescent="0.25">
      <c r="C244" s="10"/>
      <c r="J244">
        <f t="shared" si="6"/>
        <v>0</v>
      </c>
      <c r="K244" s="10">
        <f t="shared" si="7"/>
        <v>0</v>
      </c>
    </row>
    <row r="245" spans="3:11" x14ac:dyDescent="0.25">
      <c r="C245" s="10"/>
      <c r="J245">
        <f t="shared" si="6"/>
        <v>0</v>
      </c>
      <c r="K245" s="10">
        <f t="shared" si="7"/>
        <v>0</v>
      </c>
    </row>
    <row r="246" spans="3:11" x14ac:dyDescent="0.25">
      <c r="C246" s="10"/>
      <c r="J246">
        <f t="shared" si="6"/>
        <v>0</v>
      </c>
      <c r="K246" s="10">
        <f t="shared" si="7"/>
        <v>0</v>
      </c>
    </row>
    <row r="247" spans="3:11" x14ac:dyDescent="0.25">
      <c r="C247" s="10"/>
      <c r="J247">
        <f t="shared" si="6"/>
        <v>0</v>
      </c>
      <c r="K247" s="10">
        <f t="shared" si="7"/>
        <v>0</v>
      </c>
    </row>
    <row r="248" spans="3:11" x14ac:dyDescent="0.25">
      <c r="C248" s="10"/>
      <c r="J248">
        <f t="shared" si="6"/>
        <v>0</v>
      </c>
      <c r="K248" s="10">
        <f t="shared" si="7"/>
        <v>0</v>
      </c>
    </row>
    <row r="249" spans="3:11" x14ac:dyDescent="0.25">
      <c r="C249" s="10"/>
      <c r="J249">
        <f t="shared" si="6"/>
        <v>0</v>
      </c>
      <c r="K249" s="10">
        <f t="shared" si="7"/>
        <v>0</v>
      </c>
    </row>
    <row r="250" spans="3:11" x14ac:dyDescent="0.25">
      <c r="C250" s="10"/>
      <c r="J250">
        <f t="shared" si="6"/>
        <v>0</v>
      </c>
      <c r="K250" s="10">
        <f t="shared" si="7"/>
        <v>0</v>
      </c>
    </row>
    <row r="251" spans="3:11" x14ac:dyDescent="0.25">
      <c r="C251" s="10"/>
      <c r="J251">
        <f t="shared" si="6"/>
        <v>0</v>
      </c>
      <c r="K251" s="10">
        <f t="shared" si="7"/>
        <v>0</v>
      </c>
    </row>
    <row r="252" spans="3:11" x14ac:dyDescent="0.25">
      <c r="C252" s="10"/>
      <c r="J252">
        <f t="shared" si="6"/>
        <v>0</v>
      </c>
      <c r="K252" s="10">
        <f t="shared" si="7"/>
        <v>0</v>
      </c>
    </row>
    <row r="253" spans="3:11" x14ac:dyDescent="0.25">
      <c r="C253" s="10"/>
      <c r="J253">
        <f t="shared" si="6"/>
        <v>0</v>
      </c>
      <c r="K253" s="10">
        <f t="shared" si="7"/>
        <v>0</v>
      </c>
    </row>
    <row r="254" spans="3:11" x14ac:dyDescent="0.25">
      <c r="C254" s="10"/>
      <c r="J254">
        <f t="shared" si="6"/>
        <v>0</v>
      </c>
      <c r="K254" s="10">
        <f t="shared" si="7"/>
        <v>0</v>
      </c>
    </row>
    <row r="255" spans="3:11" x14ac:dyDescent="0.25">
      <c r="C255" s="10"/>
      <c r="J255">
        <f t="shared" si="6"/>
        <v>0</v>
      </c>
      <c r="K255" s="10">
        <f t="shared" si="7"/>
        <v>0</v>
      </c>
    </row>
    <row r="256" spans="3:11" x14ac:dyDescent="0.25">
      <c r="C256" s="10"/>
      <c r="J256">
        <f t="shared" si="6"/>
        <v>0</v>
      </c>
      <c r="K256" s="10">
        <f t="shared" si="7"/>
        <v>0</v>
      </c>
    </row>
    <row r="257" spans="3:11" x14ac:dyDescent="0.25">
      <c r="C257" s="10"/>
      <c r="J257">
        <f t="shared" si="6"/>
        <v>0</v>
      </c>
      <c r="K257" s="10">
        <f t="shared" si="7"/>
        <v>0</v>
      </c>
    </row>
    <row r="258" spans="3:11" x14ac:dyDescent="0.25">
      <c r="C258" s="10"/>
      <c r="J258">
        <f t="shared" si="6"/>
        <v>0</v>
      </c>
      <c r="K258" s="10">
        <f t="shared" si="7"/>
        <v>0</v>
      </c>
    </row>
    <row r="259" spans="3:11" x14ac:dyDescent="0.25">
      <c r="C259" s="10"/>
      <c r="J259">
        <f t="shared" si="6"/>
        <v>0</v>
      </c>
      <c r="K259" s="10">
        <f t="shared" si="7"/>
        <v>0</v>
      </c>
    </row>
    <row r="260" spans="3:11" x14ac:dyDescent="0.25">
      <c r="C260" s="10"/>
      <c r="J260">
        <f t="shared" si="6"/>
        <v>0</v>
      </c>
      <c r="K260" s="10">
        <f t="shared" si="7"/>
        <v>0</v>
      </c>
    </row>
    <row r="261" spans="3:11" x14ac:dyDescent="0.25">
      <c r="C261" s="10"/>
      <c r="J261">
        <f t="shared" si="6"/>
        <v>0</v>
      </c>
      <c r="K261" s="10">
        <f t="shared" si="7"/>
        <v>0</v>
      </c>
    </row>
    <row r="262" spans="3:11" x14ac:dyDescent="0.25">
      <c r="C262" s="10"/>
      <c r="J262">
        <f t="shared" si="6"/>
        <v>0</v>
      </c>
      <c r="K262" s="10">
        <f t="shared" si="7"/>
        <v>0</v>
      </c>
    </row>
    <row r="263" spans="3:11" x14ac:dyDescent="0.25">
      <c r="C263" s="10"/>
      <c r="J263">
        <f t="shared" si="6"/>
        <v>0</v>
      </c>
      <c r="K263" s="10">
        <f t="shared" si="7"/>
        <v>0</v>
      </c>
    </row>
    <row r="264" spans="3:11" x14ac:dyDescent="0.25">
      <c r="C264" s="10"/>
      <c r="J264">
        <f t="shared" si="6"/>
        <v>0</v>
      </c>
      <c r="K264" s="10">
        <f t="shared" si="7"/>
        <v>0</v>
      </c>
    </row>
    <row r="265" spans="3:11" x14ac:dyDescent="0.25">
      <c r="C265" s="10"/>
      <c r="J265">
        <f t="shared" si="6"/>
        <v>0</v>
      </c>
      <c r="K265" s="10">
        <f t="shared" si="7"/>
        <v>0</v>
      </c>
    </row>
    <row r="266" spans="3:11" x14ac:dyDescent="0.25">
      <c r="C266" s="10"/>
      <c r="J266">
        <f t="shared" ref="J266:J329" si="8">-(B266*A266)</f>
        <v>0</v>
      </c>
      <c r="K266" s="10">
        <f t="shared" ref="K266:K329" si="9">B266*1000/$D$7</f>
        <v>0</v>
      </c>
    </row>
    <row r="267" spans="3:11" x14ac:dyDescent="0.25">
      <c r="C267" s="10"/>
      <c r="J267">
        <f t="shared" si="8"/>
        <v>0</v>
      </c>
      <c r="K267" s="10">
        <f t="shared" si="9"/>
        <v>0</v>
      </c>
    </row>
    <row r="268" spans="3:11" x14ac:dyDescent="0.25">
      <c r="C268" s="10"/>
      <c r="J268">
        <f t="shared" si="8"/>
        <v>0</v>
      </c>
      <c r="K268" s="10">
        <f t="shared" si="9"/>
        <v>0</v>
      </c>
    </row>
    <row r="269" spans="3:11" x14ac:dyDescent="0.25">
      <c r="C269" s="10"/>
      <c r="J269">
        <f t="shared" si="8"/>
        <v>0</v>
      </c>
      <c r="K269" s="10">
        <f t="shared" si="9"/>
        <v>0</v>
      </c>
    </row>
    <row r="270" spans="3:11" x14ac:dyDescent="0.25">
      <c r="C270" s="10"/>
      <c r="J270">
        <f t="shared" si="8"/>
        <v>0</v>
      </c>
      <c r="K270" s="10">
        <f t="shared" si="9"/>
        <v>0</v>
      </c>
    </row>
    <row r="271" spans="3:11" x14ac:dyDescent="0.25">
      <c r="C271" s="10"/>
      <c r="J271">
        <f t="shared" si="8"/>
        <v>0</v>
      </c>
      <c r="K271" s="10">
        <f t="shared" si="9"/>
        <v>0</v>
      </c>
    </row>
    <row r="272" spans="3:11" x14ac:dyDescent="0.25">
      <c r="C272" s="10"/>
      <c r="J272">
        <f t="shared" si="8"/>
        <v>0</v>
      </c>
      <c r="K272" s="10">
        <f t="shared" si="9"/>
        <v>0</v>
      </c>
    </row>
    <row r="273" spans="3:11" x14ac:dyDescent="0.25">
      <c r="C273" s="10"/>
      <c r="J273">
        <f t="shared" si="8"/>
        <v>0</v>
      </c>
      <c r="K273" s="10">
        <f t="shared" si="9"/>
        <v>0</v>
      </c>
    </row>
    <row r="274" spans="3:11" x14ac:dyDescent="0.25">
      <c r="C274" s="10"/>
      <c r="J274">
        <f t="shared" si="8"/>
        <v>0</v>
      </c>
      <c r="K274" s="10">
        <f t="shared" si="9"/>
        <v>0</v>
      </c>
    </row>
    <row r="275" spans="3:11" x14ac:dyDescent="0.25">
      <c r="C275" s="10"/>
      <c r="J275">
        <f t="shared" si="8"/>
        <v>0</v>
      </c>
      <c r="K275" s="10">
        <f t="shared" si="9"/>
        <v>0</v>
      </c>
    </row>
    <row r="276" spans="3:11" x14ac:dyDescent="0.25">
      <c r="C276" s="10"/>
      <c r="J276">
        <f t="shared" si="8"/>
        <v>0</v>
      </c>
      <c r="K276" s="10">
        <f t="shared" si="9"/>
        <v>0</v>
      </c>
    </row>
    <row r="277" spans="3:11" x14ac:dyDescent="0.25">
      <c r="C277" s="10"/>
      <c r="J277">
        <f t="shared" si="8"/>
        <v>0</v>
      </c>
      <c r="K277" s="10">
        <f t="shared" si="9"/>
        <v>0</v>
      </c>
    </row>
    <row r="278" spans="3:11" x14ac:dyDescent="0.25">
      <c r="C278" s="10"/>
      <c r="J278">
        <f t="shared" si="8"/>
        <v>0</v>
      </c>
      <c r="K278" s="10">
        <f t="shared" si="9"/>
        <v>0</v>
      </c>
    </row>
    <row r="279" spans="3:11" x14ac:dyDescent="0.25">
      <c r="C279" s="10"/>
      <c r="J279">
        <f t="shared" si="8"/>
        <v>0</v>
      </c>
      <c r="K279" s="10">
        <f t="shared" si="9"/>
        <v>0</v>
      </c>
    </row>
    <row r="280" spans="3:11" x14ac:dyDescent="0.25">
      <c r="C280" s="10"/>
      <c r="J280">
        <f t="shared" si="8"/>
        <v>0</v>
      </c>
      <c r="K280" s="10">
        <f t="shared" si="9"/>
        <v>0</v>
      </c>
    </row>
    <row r="281" spans="3:11" x14ac:dyDescent="0.25">
      <c r="C281" s="10"/>
      <c r="J281">
        <f t="shared" si="8"/>
        <v>0</v>
      </c>
      <c r="K281" s="10">
        <f t="shared" si="9"/>
        <v>0</v>
      </c>
    </row>
    <row r="282" spans="3:11" x14ac:dyDescent="0.25">
      <c r="C282" s="10"/>
      <c r="J282">
        <f t="shared" si="8"/>
        <v>0</v>
      </c>
      <c r="K282" s="10">
        <f t="shared" si="9"/>
        <v>0</v>
      </c>
    </row>
    <row r="283" spans="3:11" x14ac:dyDescent="0.25">
      <c r="C283" s="10"/>
      <c r="J283">
        <f t="shared" si="8"/>
        <v>0</v>
      </c>
      <c r="K283" s="10">
        <f t="shared" si="9"/>
        <v>0</v>
      </c>
    </row>
    <row r="284" spans="3:11" x14ac:dyDescent="0.25">
      <c r="C284" s="10"/>
      <c r="J284">
        <f t="shared" si="8"/>
        <v>0</v>
      </c>
      <c r="K284" s="10">
        <f t="shared" si="9"/>
        <v>0</v>
      </c>
    </row>
    <row r="285" spans="3:11" x14ac:dyDescent="0.25">
      <c r="C285" s="10"/>
      <c r="J285">
        <f t="shared" si="8"/>
        <v>0</v>
      </c>
      <c r="K285" s="10">
        <f t="shared" si="9"/>
        <v>0</v>
      </c>
    </row>
    <row r="286" spans="3:11" x14ac:dyDescent="0.25">
      <c r="C286" s="10"/>
      <c r="J286">
        <f t="shared" si="8"/>
        <v>0</v>
      </c>
      <c r="K286" s="10">
        <f t="shared" si="9"/>
        <v>0</v>
      </c>
    </row>
    <row r="287" spans="3:11" x14ac:dyDescent="0.25">
      <c r="C287" s="10"/>
      <c r="J287">
        <f t="shared" si="8"/>
        <v>0</v>
      </c>
      <c r="K287" s="10">
        <f t="shared" si="9"/>
        <v>0</v>
      </c>
    </row>
    <row r="288" spans="3:11" x14ac:dyDescent="0.25">
      <c r="C288" s="10"/>
      <c r="J288">
        <f t="shared" si="8"/>
        <v>0</v>
      </c>
      <c r="K288" s="10">
        <f t="shared" si="9"/>
        <v>0</v>
      </c>
    </row>
    <row r="289" spans="3:11" x14ac:dyDescent="0.25">
      <c r="C289" s="10"/>
      <c r="J289">
        <f t="shared" si="8"/>
        <v>0</v>
      </c>
      <c r="K289" s="10">
        <f t="shared" si="9"/>
        <v>0</v>
      </c>
    </row>
    <row r="290" spans="3:11" x14ac:dyDescent="0.25">
      <c r="C290" s="10"/>
      <c r="J290">
        <f t="shared" si="8"/>
        <v>0</v>
      </c>
      <c r="K290" s="10">
        <f t="shared" si="9"/>
        <v>0</v>
      </c>
    </row>
    <row r="291" spans="3:11" x14ac:dyDescent="0.25">
      <c r="C291" s="10"/>
      <c r="J291">
        <f t="shared" si="8"/>
        <v>0</v>
      </c>
      <c r="K291" s="10">
        <f t="shared" si="9"/>
        <v>0</v>
      </c>
    </row>
    <row r="292" spans="3:11" x14ac:dyDescent="0.25">
      <c r="C292" s="10"/>
      <c r="J292">
        <f t="shared" si="8"/>
        <v>0</v>
      </c>
      <c r="K292" s="10">
        <f t="shared" si="9"/>
        <v>0</v>
      </c>
    </row>
    <row r="293" spans="3:11" x14ac:dyDescent="0.25">
      <c r="C293" s="10"/>
      <c r="J293">
        <f t="shared" si="8"/>
        <v>0</v>
      </c>
      <c r="K293" s="10">
        <f t="shared" si="9"/>
        <v>0</v>
      </c>
    </row>
    <row r="294" spans="3:11" x14ac:dyDescent="0.25">
      <c r="C294" s="10"/>
      <c r="J294">
        <f t="shared" si="8"/>
        <v>0</v>
      </c>
      <c r="K294" s="10">
        <f t="shared" si="9"/>
        <v>0</v>
      </c>
    </row>
    <row r="295" spans="3:11" x14ac:dyDescent="0.25">
      <c r="C295" s="10"/>
      <c r="J295">
        <f t="shared" si="8"/>
        <v>0</v>
      </c>
      <c r="K295" s="10">
        <f t="shared" si="9"/>
        <v>0</v>
      </c>
    </row>
    <row r="296" spans="3:11" x14ac:dyDescent="0.25">
      <c r="C296" s="10"/>
      <c r="J296">
        <f t="shared" si="8"/>
        <v>0</v>
      </c>
      <c r="K296" s="10">
        <f t="shared" si="9"/>
        <v>0</v>
      </c>
    </row>
    <row r="297" spans="3:11" x14ac:dyDescent="0.25">
      <c r="C297" s="10"/>
      <c r="J297">
        <f t="shared" si="8"/>
        <v>0</v>
      </c>
      <c r="K297" s="10">
        <f t="shared" si="9"/>
        <v>0</v>
      </c>
    </row>
    <row r="298" spans="3:11" x14ac:dyDescent="0.25">
      <c r="C298" s="10"/>
      <c r="J298">
        <f t="shared" si="8"/>
        <v>0</v>
      </c>
      <c r="K298" s="10">
        <f t="shared" si="9"/>
        <v>0</v>
      </c>
    </row>
    <row r="299" spans="3:11" x14ac:dyDescent="0.25">
      <c r="C299" s="10"/>
      <c r="J299">
        <f t="shared" si="8"/>
        <v>0</v>
      </c>
      <c r="K299" s="10">
        <f t="shared" si="9"/>
        <v>0</v>
      </c>
    </row>
    <row r="300" spans="3:11" x14ac:dyDescent="0.25">
      <c r="C300" s="10"/>
      <c r="J300">
        <f t="shared" si="8"/>
        <v>0</v>
      </c>
      <c r="K300" s="10">
        <f t="shared" si="9"/>
        <v>0</v>
      </c>
    </row>
    <row r="301" spans="3:11" x14ac:dyDescent="0.25">
      <c r="C301" s="10"/>
      <c r="J301">
        <f t="shared" si="8"/>
        <v>0</v>
      </c>
      <c r="K301" s="10">
        <f t="shared" si="9"/>
        <v>0</v>
      </c>
    </row>
    <row r="302" spans="3:11" x14ac:dyDescent="0.25">
      <c r="C302" s="10"/>
      <c r="J302">
        <f t="shared" si="8"/>
        <v>0</v>
      </c>
      <c r="K302" s="10">
        <f t="shared" si="9"/>
        <v>0</v>
      </c>
    </row>
    <row r="303" spans="3:11" x14ac:dyDescent="0.25">
      <c r="C303" s="10"/>
      <c r="J303">
        <f t="shared" si="8"/>
        <v>0</v>
      </c>
      <c r="K303" s="10">
        <f t="shared" si="9"/>
        <v>0</v>
      </c>
    </row>
    <row r="304" spans="3:11" x14ac:dyDescent="0.25">
      <c r="C304" s="10"/>
      <c r="J304">
        <f t="shared" si="8"/>
        <v>0</v>
      </c>
      <c r="K304" s="10">
        <f t="shared" si="9"/>
        <v>0</v>
      </c>
    </row>
    <row r="305" spans="3:11" x14ac:dyDescent="0.25">
      <c r="C305" s="10"/>
      <c r="J305">
        <f t="shared" si="8"/>
        <v>0</v>
      </c>
      <c r="K305" s="10">
        <f t="shared" si="9"/>
        <v>0</v>
      </c>
    </row>
    <row r="306" spans="3:11" x14ac:dyDescent="0.25">
      <c r="C306" s="10"/>
      <c r="J306">
        <f t="shared" si="8"/>
        <v>0</v>
      </c>
      <c r="K306" s="10">
        <f t="shared" si="9"/>
        <v>0</v>
      </c>
    </row>
    <row r="307" spans="3:11" x14ac:dyDescent="0.25">
      <c r="C307" s="10"/>
      <c r="J307">
        <f t="shared" si="8"/>
        <v>0</v>
      </c>
      <c r="K307" s="10">
        <f t="shared" si="9"/>
        <v>0</v>
      </c>
    </row>
    <row r="308" spans="3:11" x14ac:dyDescent="0.25">
      <c r="C308" s="10"/>
      <c r="J308">
        <f t="shared" si="8"/>
        <v>0</v>
      </c>
      <c r="K308" s="10">
        <f t="shared" si="9"/>
        <v>0</v>
      </c>
    </row>
    <row r="309" spans="3:11" x14ac:dyDescent="0.25">
      <c r="C309" s="10"/>
      <c r="J309">
        <f t="shared" si="8"/>
        <v>0</v>
      </c>
      <c r="K309" s="10">
        <f t="shared" si="9"/>
        <v>0</v>
      </c>
    </row>
    <row r="310" spans="3:11" x14ac:dyDescent="0.25">
      <c r="C310" s="10"/>
      <c r="J310">
        <f t="shared" si="8"/>
        <v>0</v>
      </c>
      <c r="K310" s="10">
        <f t="shared" si="9"/>
        <v>0</v>
      </c>
    </row>
    <row r="311" spans="3:11" x14ac:dyDescent="0.25">
      <c r="C311" s="10"/>
      <c r="J311">
        <f t="shared" si="8"/>
        <v>0</v>
      </c>
      <c r="K311" s="10">
        <f t="shared" si="9"/>
        <v>0</v>
      </c>
    </row>
    <row r="312" spans="3:11" x14ac:dyDescent="0.25">
      <c r="C312" s="10"/>
      <c r="J312">
        <f t="shared" si="8"/>
        <v>0</v>
      </c>
      <c r="K312" s="10">
        <f t="shared" si="9"/>
        <v>0</v>
      </c>
    </row>
    <row r="313" spans="3:11" x14ac:dyDescent="0.25">
      <c r="C313" s="10"/>
      <c r="J313">
        <f t="shared" si="8"/>
        <v>0</v>
      </c>
      <c r="K313" s="10">
        <f t="shared" si="9"/>
        <v>0</v>
      </c>
    </row>
    <row r="314" spans="3:11" x14ac:dyDescent="0.25">
      <c r="C314" s="10"/>
      <c r="J314">
        <f t="shared" si="8"/>
        <v>0</v>
      </c>
      <c r="K314" s="10">
        <f t="shared" si="9"/>
        <v>0</v>
      </c>
    </row>
    <row r="315" spans="3:11" x14ac:dyDescent="0.25">
      <c r="C315" s="10"/>
      <c r="J315">
        <f t="shared" si="8"/>
        <v>0</v>
      </c>
      <c r="K315" s="10">
        <f t="shared" si="9"/>
        <v>0</v>
      </c>
    </row>
    <row r="316" spans="3:11" x14ac:dyDescent="0.25">
      <c r="C316" s="10"/>
      <c r="J316">
        <f t="shared" si="8"/>
        <v>0</v>
      </c>
      <c r="K316" s="10">
        <f t="shared" si="9"/>
        <v>0</v>
      </c>
    </row>
    <row r="317" spans="3:11" x14ac:dyDescent="0.25">
      <c r="C317" s="10"/>
      <c r="J317">
        <f t="shared" si="8"/>
        <v>0</v>
      </c>
      <c r="K317" s="10">
        <f t="shared" si="9"/>
        <v>0</v>
      </c>
    </row>
    <row r="318" spans="3:11" x14ac:dyDescent="0.25">
      <c r="C318" s="10"/>
      <c r="J318">
        <f t="shared" si="8"/>
        <v>0</v>
      </c>
      <c r="K318" s="10">
        <f t="shared" si="9"/>
        <v>0</v>
      </c>
    </row>
    <row r="319" spans="3:11" x14ac:dyDescent="0.25">
      <c r="C319" s="10"/>
      <c r="J319">
        <f t="shared" si="8"/>
        <v>0</v>
      </c>
      <c r="K319" s="10">
        <f t="shared" si="9"/>
        <v>0</v>
      </c>
    </row>
    <row r="320" spans="3:11" x14ac:dyDescent="0.25">
      <c r="C320" s="10"/>
      <c r="J320">
        <f t="shared" si="8"/>
        <v>0</v>
      </c>
      <c r="K320" s="10">
        <f t="shared" si="9"/>
        <v>0</v>
      </c>
    </row>
    <row r="321" spans="3:11" x14ac:dyDescent="0.25">
      <c r="C321" s="10"/>
      <c r="J321">
        <f t="shared" si="8"/>
        <v>0</v>
      </c>
      <c r="K321" s="10">
        <f t="shared" si="9"/>
        <v>0</v>
      </c>
    </row>
    <row r="322" spans="3:11" x14ac:dyDescent="0.25">
      <c r="C322" s="10"/>
      <c r="J322">
        <f t="shared" si="8"/>
        <v>0</v>
      </c>
      <c r="K322" s="10">
        <f t="shared" si="9"/>
        <v>0</v>
      </c>
    </row>
    <row r="323" spans="3:11" x14ac:dyDescent="0.25">
      <c r="C323" s="10"/>
      <c r="J323">
        <f t="shared" si="8"/>
        <v>0</v>
      </c>
      <c r="K323" s="10">
        <f t="shared" si="9"/>
        <v>0</v>
      </c>
    </row>
    <row r="324" spans="3:11" x14ac:dyDescent="0.25">
      <c r="C324" s="10"/>
      <c r="J324">
        <f t="shared" si="8"/>
        <v>0</v>
      </c>
      <c r="K324" s="10">
        <f t="shared" si="9"/>
        <v>0</v>
      </c>
    </row>
    <row r="325" spans="3:11" x14ac:dyDescent="0.25">
      <c r="C325" s="10"/>
      <c r="J325">
        <f t="shared" si="8"/>
        <v>0</v>
      </c>
      <c r="K325" s="10">
        <f t="shared" si="9"/>
        <v>0</v>
      </c>
    </row>
    <row r="326" spans="3:11" x14ac:dyDescent="0.25">
      <c r="C326" s="10"/>
      <c r="J326">
        <f t="shared" si="8"/>
        <v>0</v>
      </c>
      <c r="K326" s="10">
        <f t="shared" si="9"/>
        <v>0</v>
      </c>
    </row>
    <row r="327" spans="3:11" x14ac:dyDescent="0.25">
      <c r="C327" s="10"/>
      <c r="J327">
        <f t="shared" si="8"/>
        <v>0</v>
      </c>
      <c r="K327" s="10">
        <f t="shared" si="9"/>
        <v>0</v>
      </c>
    </row>
    <row r="328" spans="3:11" x14ac:dyDescent="0.25">
      <c r="C328" s="10"/>
      <c r="J328">
        <f t="shared" si="8"/>
        <v>0</v>
      </c>
      <c r="K328" s="10">
        <f t="shared" si="9"/>
        <v>0</v>
      </c>
    </row>
    <row r="329" spans="3:11" x14ac:dyDescent="0.25">
      <c r="C329" s="10"/>
      <c r="J329">
        <f t="shared" si="8"/>
        <v>0</v>
      </c>
      <c r="K329" s="10">
        <f t="shared" si="9"/>
        <v>0</v>
      </c>
    </row>
    <row r="330" spans="3:11" x14ac:dyDescent="0.25">
      <c r="C330" s="10"/>
      <c r="J330">
        <f t="shared" ref="J330:J393" si="10">-(B330*A330)</f>
        <v>0</v>
      </c>
      <c r="K330" s="10">
        <f t="shared" ref="K330:K393" si="11">B330*1000/$D$7</f>
        <v>0</v>
      </c>
    </row>
    <row r="331" spans="3:11" x14ac:dyDescent="0.25">
      <c r="C331" s="10"/>
      <c r="J331">
        <f t="shared" si="10"/>
        <v>0</v>
      </c>
      <c r="K331" s="10">
        <f t="shared" si="11"/>
        <v>0</v>
      </c>
    </row>
    <row r="332" spans="3:11" x14ac:dyDescent="0.25">
      <c r="C332" s="10"/>
      <c r="J332">
        <f t="shared" si="10"/>
        <v>0</v>
      </c>
      <c r="K332" s="10">
        <f t="shared" si="11"/>
        <v>0</v>
      </c>
    </row>
    <row r="333" spans="3:11" x14ac:dyDescent="0.25">
      <c r="C333" s="10"/>
      <c r="J333">
        <f t="shared" si="10"/>
        <v>0</v>
      </c>
      <c r="K333" s="10">
        <f t="shared" si="11"/>
        <v>0</v>
      </c>
    </row>
    <row r="334" spans="3:11" x14ac:dyDescent="0.25">
      <c r="C334" s="10"/>
      <c r="J334">
        <f t="shared" si="10"/>
        <v>0</v>
      </c>
      <c r="K334" s="10">
        <f t="shared" si="11"/>
        <v>0</v>
      </c>
    </row>
    <row r="335" spans="3:11" x14ac:dyDescent="0.25">
      <c r="C335" s="10"/>
      <c r="J335">
        <f t="shared" si="10"/>
        <v>0</v>
      </c>
      <c r="K335" s="10">
        <f t="shared" si="11"/>
        <v>0</v>
      </c>
    </row>
    <row r="336" spans="3:11" x14ac:dyDescent="0.25">
      <c r="C336" s="10"/>
      <c r="J336">
        <f t="shared" si="10"/>
        <v>0</v>
      </c>
      <c r="K336" s="10">
        <f t="shared" si="11"/>
        <v>0</v>
      </c>
    </row>
    <row r="337" spans="3:11" x14ac:dyDescent="0.25">
      <c r="C337" s="10"/>
      <c r="J337">
        <f t="shared" si="10"/>
        <v>0</v>
      </c>
      <c r="K337" s="10">
        <f t="shared" si="11"/>
        <v>0</v>
      </c>
    </row>
    <row r="338" spans="3:11" x14ac:dyDescent="0.25">
      <c r="C338" s="10"/>
      <c r="J338">
        <f t="shared" si="10"/>
        <v>0</v>
      </c>
      <c r="K338" s="10">
        <f t="shared" si="11"/>
        <v>0</v>
      </c>
    </row>
    <row r="339" spans="3:11" x14ac:dyDescent="0.25">
      <c r="C339" s="10"/>
      <c r="J339">
        <f t="shared" si="10"/>
        <v>0</v>
      </c>
      <c r="K339" s="10">
        <f t="shared" si="11"/>
        <v>0</v>
      </c>
    </row>
    <row r="340" spans="3:11" x14ac:dyDescent="0.25">
      <c r="C340" s="10"/>
      <c r="J340">
        <f t="shared" si="10"/>
        <v>0</v>
      </c>
      <c r="K340" s="10">
        <f t="shared" si="11"/>
        <v>0</v>
      </c>
    </row>
    <row r="341" spans="3:11" x14ac:dyDescent="0.25">
      <c r="C341" s="10"/>
      <c r="J341">
        <f t="shared" si="10"/>
        <v>0</v>
      </c>
      <c r="K341" s="10">
        <f t="shared" si="11"/>
        <v>0</v>
      </c>
    </row>
    <row r="342" spans="3:11" x14ac:dyDescent="0.25">
      <c r="C342" s="10"/>
      <c r="J342">
        <f t="shared" si="10"/>
        <v>0</v>
      </c>
      <c r="K342" s="10">
        <f t="shared" si="11"/>
        <v>0</v>
      </c>
    </row>
    <row r="343" spans="3:11" x14ac:dyDescent="0.25">
      <c r="C343" s="10"/>
      <c r="J343">
        <f t="shared" si="10"/>
        <v>0</v>
      </c>
      <c r="K343" s="10">
        <f t="shared" si="11"/>
        <v>0</v>
      </c>
    </row>
    <row r="344" spans="3:11" x14ac:dyDescent="0.25">
      <c r="C344" s="10"/>
      <c r="J344">
        <f t="shared" si="10"/>
        <v>0</v>
      </c>
      <c r="K344" s="10">
        <f t="shared" si="11"/>
        <v>0</v>
      </c>
    </row>
    <row r="345" spans="3:11" x14ac:dyDescent="0.25">
      <c r="C345" s="10"/>
      <c r="J345">
        <f t="shared" si="10"/>
        <v>0</v>
      </c>
      <c r="K345" s="10">
        <f t="shared" si="11"/>
        <v>0</v>
      </c>
    </row>
    <row r="346" spans="3:11" x14ac:dyDescent="0.25">
      <c r="C346" s="10"/>
      <c r="J346">
        <f t="shared" si="10"/>
        <v>0</v>
      </c>
      <c r="K346" s="10">
        <f t="shared" si="11"/>
        <v>0</v>
      </c>
    </row>
    <row r="347" spans="3:11" x14ac:dyDescent="0.25">
      <c r="C347" s="10"/>
      <c r="J347">
        <f t="shared" si="10"/>
        <v>0</v>
      </c>
      <c r="K347" s="10">
        <f t="shared" si="11"/>
        <v>0</v>
      </c>
    </row>
    <row r="348" spans="3:11" x14ac:dyDescent="0.25">
      <c r="C348" s="10"/>
      <c r="J348">
        <f t="shared" si="10"/>
        <v>0</v>
      </c>
      <c r="K348" s="10">
        <f t="shared" si="11"/>
        <v>0</v>
      </c>
    </row>
    <row r="349" spans="3:11" x14ac:dyDescent="0.25">
      <c r="C349" s="10"/>
      <c r="J349">
        <f t="shared" si="10"/>
        <v>0</v>
      </c>
      <c r="K349" s="10">
        <f t="shared" si="11"/>
        <v>0</v>
      </c>
    </row>
    <row r="350" spans="3:11" x14ac:dyDescent="0.25">
      <c r="C350" s="10"/>
      <c r="J350">
        <f t="shared" si="10"/>
        <v>0</v>
      </c>
      <c r="K350" s="10">
        <f t="shared" si="11"/>
        <v>0</v>
      </c>
    </row>
    <row r="351" spans="3:11" x14ac:dyDescent="0.25">
      <c r="C351" s="10"/>
      <c r="J351">
        <f t="shared" si="10"/>
        <v>0</v>
      </c>
      <c r="K351" s="10">
        <f t="shared" si="11"/>
        <v>0</v>
      </c>
    </row>
    <row r="352" spans="3:11" x14ac:dyDescent="0.25">
      <c r="C352" s="10"/>
      <c r="J352">
        <f t="shared" si="10"/>
        <v>0</v>
      </c>
      <c r="K352" s="10">
        <f t="shared" si="11"/>
        <v>0</v>
      </c>
    </row>
    <row r="353" spans="3:11" x14ac:dyDescent="0.25">
      <c r="C353" s="10"/>
      <c r="J353">
        <f t="shared" si="10"/>
        <v>0</v>
      </c>
      <c r="K353" s="10">
        <f t="shared" si="11"/>
        <v>0</v>
      </c>
    </row>
    <row r="354" spans="3:11" x14ac:dyDescent="0.25">
      <c r="C354" s="10"/>
      <c r="J354">
        <f t="shared" si="10"/>
        <v>0</v>
      </c>
      <c r="K354" s="10">
        <f t="shared" si="11"/>
        <v>0</v>
      </c>
    </row>
    <row r="355" spans="3:11" x14ac:dyDescent="0.25">
      <c r="C355" s="10"/>
      <c r="J355">
        <f t="shared" si="10"/>
        <v>0</v>
      </c>
      <c r="K355" s="10">
        <f t="shared" si="11"/>
        <v>0</v>
      </c>
    </row>
    <row r="356" spans="3:11" x14ac:dyDescent="0.25">
      <c r="C356" s="10"/>
      <c r="J356">
        <f t="shared" si="10"/>
        <v>0</v>
      </c>
      <c r="K356" s="10">
        <f t="shared" si="11"/>
        <v>0</v>
      </c>
    </row>
    <row r="357" spans="3:11" x14ac:dyDescent="0.25">
      <c r="C357" s="10"/>
      <c r="J357">
        <f t="shared" si="10"/>
        <v>0</v>
      </c>
      <c r="K357" s="10">
        <f t="shared" si="11"/>
        <v>0</v>
      </c>
    </row>
    <row r="358" spans="3:11" x14ac:dyDescent="0.25">
      <c r="C358" s="10"/>
      <c r="J358">
        <f t="shared" si="10"/>
        <v>0</v>
      </c>
      <c r="K358" s="10">
        <f t="shared" si="11"/>
        <v>0</v>
      </c>
    </row>
    <row r="359" spans="3:11" x14ac:dyDescent="0.25">
      <c r="C359" s="10"/>
      <c r="J359">
        <f t="shared" si="10"/>
        <v>0</v>
      </c>
      <c r="K359" s="10">
        <f t="shared" si="11"/>
        <v>0</v>
      </c>
    </row>
    <row r="360" spans="3:11" x14ac:dyDescent="0.25">
      <c r="C360" s="10"/>
      <c r="J360">
        <f t="shared" si="10"/>
        <v>0</v>
      </c>
      <c r="K360" s="10">
        <f t="shared" si="11"/>
        <v>0</v>
      </c>
    </row>
    <row r="361" spans="3:11" x14ac:dyDescent="0.25">
      <c r="C361" s="10"/>
      <c r="J361">
        <f t="shared" si="10"/>
        <v>0</v>
      </c>
      <c r="K361" s="10">
        <f t="shared" si="11"/>
        <v>0</v>
      </c>
    </row>
    <row r="362" spans="3:11" x14ac:dyDescent="0.25">
      <c r="C362" s="10"/>
      <c r="J362">
        <f t="shared" si="10"/>
        <v>0</v>
      </c>
      <c r="K362" s="10">
        <f t="shared" si="11"/>
        <v>0</v>
      </c>
    </row>
    <row r="363" spans="3:11" x14ac:dyDescent="0.25">
      <c r="C363" s="10"/>
      <c r="J363">
        <f t="shared" si="10"/>
        <v>0</v>
      </c>
      <c r="K363" s="10">
        <f t="shared" si="11"/>
        <v>0</v>
      </c>
    </row>
    <row r="364" spans="3:11" x14ac:dyDescent="0.25">
      <c r="C364" s="10"/>
      <c r="J364">
        <f t="shared" si="10"/>
        <v>0</v>
      </c>
      <c r="K364" s="10">
        <f t="shared" si="11"/>
        <v>0</v>
      </c>
    </row>
    <row r="365" spans="3:11" x14ac:dyDescent="0.25">
      <c r="C365" s="10"/>
      <c r="J365">
        <f t="shared" si="10"/>
        <v>0</v>
      </c>
      <c r="K365" s="10">
        <f t="shared" si="11"/>
        <v>0</v>
      </c>
    </row>
    <row r="366" spans="3:11" x14ac:dyDescent="0.25">
      <c r="C366" s="10"/>
      <c r="J366">
        <f t="shared" si="10"/>
        <v>0</v>
      </c>
      <c r="K366" s="10">
        <f t="shared" si="11"/>
        <v>0</v>
      </c>
    </row>
    <row r="367" spans="3:11" x14ac:dyDescent="0.25">
      <c r="C367" s="10"/>
      <c r="J367">
        <f t="shared" si="10"/>
        <v>0</v>
      </c>
      <c r="K367" s="10">
        <f t="shared" si="11"/>
        <v>0</v>
      </c>
    </row>
    <row r="368" spans="3:11" x14ac:dyDescent="0.25">
      <c r="C368" s="10"/>
      <c r="J368">
        <f t="shared" si="10"/>
        <v>0</v>
      </c>
      <c r="K368" s="10">
        <f t="shared" si="11"/>
        <v>0</v>
      </c>
    </row>
    <row r="369" spans="3:11" x14ac:dyDescent="0.25">
      <c r="C369" s="10"/>
      <c r="J369">
        <f t="shared" si="10"/>
        <v>0</v>
      </c>
      <c r="K369" s="10">
        <f t="shared" si="11"/>
        <v>0</v>
      </c>
    </row>
    <row r="370" spans="3:11" x14ac:dyDescent="0.25">
      <c r="C370" s="10"/>
      <c r="J370">
        <f t="shared" si="10"/>
        <v>0</v>
      </c>
      <c r="K370" s="10">
        <f t="shared" si="11"/>
        <v>0</v>
      </c>
    </row>
    <row r="371" spans="3:11" x14ac:dyDescent="0.25">
      <c r="C371" s="10"/>
      <c r="J371">
        <f t="shared" si="10"/>
        <v>0</v>
      </c>
      <c r="K371" s="10">
        <f t="shared" si="11"/>
        <v>0</v>
      </c>
    </row>
    <row r="372" spans="3:11" x14ac:dyDescent="0.25">
      <c r="C372" s="10"/>
      <c r="J372">
        <f t="shared" si="10"/>
        <v>0</v>
      </c>
      <c r="K372" s="10">
        <f t="shared" si="11"/>
        <v>0</v>
      </c>
    </row>
    <row r="373" spans="3:11" x14ac:dyDescent="0.25">
      <c r="C373" s="10"/>
      <c r="J373">
        <f t="shared" si="10"/>
        <v>0</v>
      </c>
      <c r="K373" s="10">
        <f t="shared" si="11"/>
        <v>0</v>
      </c>
    </row>
    <row r="374" spans="3:11" x14ac:dyDescent="0.25">
      <c r="C374" s="10"/>
      <c r="J374">
        <f t="shared" si="10"/>
        <v>0</v>
      </c>
      <c r="K374" s="10">
        <f t="shared" si="11"/>
        <v>0</v>
      </c>
    </row>
    <row r="375" spans="3:11" x14ac:dyDescent="0.25">
      <c r="C375" s="10"/>
      <c r="J375">
        <f t="shared" si="10"/>
        <v>0</v>
      </c>
      <c r="K375" s="10">
        <f t="shared" si="11"/>
        <v>0</v>
      </c>
    </row>
    <row r="376" spans="3:11" x14ac:dyDescent="0.25">
      <c r="C376" s="10"/>
      <c r="J376">
        <f t="shared" si="10"/>
        <v>0</v>
      </c>
      <c r="K376" s="10">
        <f t="shared" si="11"/>
        <v>0</v>
      </c>
    </row>
    <row r="377" spans="3:11" x14ac:dyDescent="0.25">
      <c r="C377" s="10"/>
      <c r="J377">
        <f t="shared" si="10"/>
        <v>0</v>
      </c>
      <c r="K377" s="10">
        <f t="shared" si="11"/>
        <v>0</v>
      </c>
    </row>
    <row r="378" spans="3:11" x14ac:dyDescent="0.25">
      <c r="C378" s="10"/>
      <c r="J378">
        <f t="shared" si="10"/>
        <v>0</v>
      </c>
      <c r="K378" s="10">
        <f t="shared" si="11"/>
        <v>0</v>
      </c>
    </row>
    <row r="379" spans="3:11" x14ac:dyDescent="0.25">
      <c r="C379" s="10"/>
      <c r="J379">
        <f t="shared" si="10"/>
        <v>0</v>
      </c>
      <c r="K379" s="10">
        <f t="shared" si="11"/>
        <v>0</v>
      </c>
    </row>
    <row r="380" spans="3:11" x14ac:dyDescent="0.25">
      <c r="C380" s="10"/>
      <c r="J380">
        <f t="shared" si="10"/>
        <v>0</v>
      </c>
      <c r="K380" s="10">
        <f t="shared" si="11"/>
        <v>0</v>
      </c>
    </row>
    <row r="381" spans="3:11" x14ac:dyDescent="0.25">
      <c r="C381" s="10"/>
      <c r="J381">
        <f t="shared" si="10"/>
        <v>0</v>
      </c>
      <c r="K381" s="10">
        <f t="shared" si="11"/>
        <v>0</v>
      </c>
    </row>
    <row r="382" spans="3:11" x14ac:dyDescent="0.25">
      <c r="C382" s="10"/>
      <c r="J382">
        <f t="shared" si="10"/>
        <v>0</v>
      </c>
      <c r="K382" s="10">
        <f t="shared" si="11"/>
        <v>0</v>
      </c>
    </row>
    <row r="383" spans="3:11" x14ac:dyDescent="0.25">
      <c r="C383" s="10"/>
      <c r="J383">
        <f t="shared" si="10"/>
        <v>0</v>
      </c>
      <c r="K383" s="10">
        <f t="shared" si="11"/>
        <v>0</v>
      </c>
    </row>
    <row r="384" spans="3:11" x14ac:dyDescent="0.25">
      <c r="C384" s="10"/>
      <c r="J384">
        <f t="shared" si="10"/>
        <v>0</v>
      </c>
      <c r="K384" s="10">
        <f t="shared" si="11"/>
        <v>0</v>
      </c>
    </row>
    <row r="385" spans="3:11" x14ac:dyDescent="0.25">
      <c r="C385" s="10"/>
      <c r="J385">
        <f t="shared" si="10"/>
        <v>0</v>
      </c>
      <c r="K385" s="10">
        <f t="shared" si="11"/>
        <v>0</v>
      </c>
    </row>
    <row r="386" spans="3:11" x14ac:dyDescent="0.25">
      <c r="C386" s="10"/>
      <c r="J386">
        <f t="shared" si="10"/>
        <v>0</v>
      </c>
      <c r="K386" s="10">
        <f t="shared" si="11"/>
        <v>0</v>
      </c>
    </row>
    <row r="387" spans="3:11" x14ac:dyDescent="0.25">
      <c r="C387" s="10"/>
      <c r="J387">
        <f t="shared" si="10"/>
        <v>0</v>
      </c>
      <c r="K387" s="10">
        <f t="shared" si="11"/>
        <v>0</v>
      </c>
    </row>
    <row r="388" spans="3:11" x14ac:dyDescent="0.25">
      <c r="C388" s="10"/>
      <c r="J388">
        <f t="shared" si="10"/>
        <v>0</v>
      </c>
      <c r="K388" s="10">
        <f t="shared" si="11"/>
        <v>0</v>
      </c>
    </row>
    <row r="389" spans="3:11" x14ac:dyDescent="0.25">
      <c r="C389" s="10"/>
      <c r="J389">
        <f t="shared" si="10"/>
        <v>0</v>
      </c>
      <c r="K389" s="10">
        <f t="shared" si="11"/>
        <v>0</v>
      </c>
    </row>
    <row r="390" spans="3:11" x14ac:dyDescent="0.25">
      <c r="C390" s="10"/>
      <c r="J390">
        <f t="shared" si="10"/>
        <v>0</v>
      </c>
      <c r="K390" s="10">
        <f t="shared" si="11"/>
        <v>0</v>
      </c>
    </row>
    <row r="391" spans="3:11" x14ac:dyDescent="0.25">
      <c r="C391" s="10"/>
      <c r="J391">
        <f t="shared" si="10"/>
        <v>0</v>
      </c>
      <c r="K391" s="10">
        <f t="shared" si="11"/>
        <v>0</v>
      </c>
    </row>
    <row r="392" spans="3:11" x14ac:dyDescent="0.25">
      <c r="C392" s="10"/>
      <c r="J392">
        <f t="shared" si="10"/>
        <v>0</v>
      </c>
      <c r="K392" s="10">
        <f t="shared" si="11"/>
        <v>0</v>
      </c>
    </row>
    <row r="393" spans="3:11" x14ac:dyDescent="0.25">
      <c r="C393" s="10"/>
      <c r="J393">
        <f t="shared" si="10"/>
        <v>0</v>
      </c>
      <c r="K393" s="10">
        <f t="shared" si="11"/>
        <v>0</v>
      </c>
    </row>
    <row r="394" spans="3:11" x14ac:dyDescent="0.25">
      <c r="C394" s="10"/>
      <c r="J394">
        <f t="shared" ref="J394:J410" si="12">-(B394*A394)</f>
        <v>0</v>
      </c>
      <c r="K394" s="10">
        <f t="shared" ref="K394:K410" si="13">B394*1000/$D$7</f>
        <v>0</v>
      </c>
    </row>
    <row r="395" spans="3:11" x14ac:dyDescent="0.25">
      <c r="C395" s="10"/>
      <c r="J395">
        <f t="shared" si="12"/>
        <v>0</v>
      </c>
      <c r="K395" s="10">
        <f t="shared" si="13"/>
        <v>0</v>
      </c>
    </row>
    <row r="396" spans="3:11" x14ac:dyDescent="0.25">
      <c r="C396" s="10"/>
      <c r="J396">
        <f t="shared" si="12"/>
        <v>0</v>
      </c>
      <c r="K396" s="10">
        <f t="shared" si="13"/>
        <v>0</v>
      </c>
    </row>
    <row r="397" spans="3:11" x14ac:dyDescent="0.25">
      <c r="C397" s="10"/>
      <c r="J397">
        <f t="shared" si="12"/>
        <v>0</v>
      </c>
      <c r="K397" s="10">
        <f t="shared" si="13"/>
        <v>0</v>
      </c>
    </row>
    <row r="398" spans="3:11" x14ac:dyDescent="0.25">
      <c r="C398" s="10"/>
      <c r="J398">
        <f t="shared" si="12"/>
        <v>0</v>
      </c>
      <c r="K398" s="10">
        <f t="shared" si="13"/>
        <v>0</v>
      </c>
    </row>
    <row r="399" spans="3:11" x14ac:dyDescent="0.25">
      <c r="C399" s="10"/>
      <c r="J399">
        <f t="shared" si="12"/>
        <v>0</v>
      </c>
      <c r="K399" s="10">
        <f t="shared" si="13"/>
        <v>0</v>
      </c>
    </row>
    <row r="400" spans="3:11" x14ac:dyDescent="0.25">
      <c r="C400" s="10"/>
      <c r="J400">
        <f t="shared" si="12"/>
        <v>0</v>
      </c>
      <c r="K400" s="10">
        <f t="shared" si="13"/>
        <v>0</v>
      </c>
    </row>
    <row r="401" spans="3:11" x14ac:dyDescent="0.25">
      <c r="C401" s="10"/>
      <c r="J401">
        <f t="shared" si="12"/>
        <v>0</v>
      </c>
      <c r="K401" s="10">
        <f t="shared" si="13"/>
        <v>0</v>
      </c>
    </row>
    <row r="402" spans="3:11" x14ac:dyDescent="0.25">
      <c r="C402" s="10"/>
      <c r="J402">
        <f t="shared" si="12"/>
        <v>0</v>
      </c>
      <c r="K402" s="10">
        <f t="shared" si="13"/>
        <v>0</v>
      </c>
    </row>
    <row r="403" spans="3:11" x14ac:dyDescent="0.25">
      <c r="C403" s="10"/>
      <c r="J403">
        <f t="shared" si="12"/>
        <v>0</v>
      </c>
      <c r="K403" s="10">
        <f t="shared" si="13"/>
        <v>0</v>
      </c>
    </row>
    <row r="404" spans="3:11" x14ac:dyDescent="0.25">
      <c r="C404" s="10"/>
      <c r="D404" s="6"/>
      <c r="J404">
        <f t="shared" si="12"/>
        <v>0</v>
      </c>
      <c r="K404" s="10">
        <f t="shared" si="13"/>
        <v>0</v>
      </c>
    </row>
    <row r="405" spans="3:11" x14ac:dyDescent="0.25">
      <c r="C405" s="10"/>
      <c r="J405">
        <f t="shared" si="12"/>
        <v>0</v>
      </c>
      <c r="K405" s="10">
        <f t="shared" si="13"/>
        <v>0</v>
      </c>
    </row>
    <row r="406" spans="3:11" x14ac:dyDescent="0.25">
      <c r="C406" s="10"/>
      <c r="J406">
        <f t="shared" si="12"/>
        <v>0</v>
      </c>
      <c r="K406" s="10">
        <f t="shared" si="13"/>
        <v>0</v>
      </c>
    </row>
    <row r="407" spans="3:11" x14ac:dyDescent="0.25">
      <c r="C407" s="10"/>
      <c r="J407">
        <f t="shared" si="12"/>
        <v>0</v>
      </c>
      <c r="K407" s="10">
        <f t="shared" si="13"/>
        <v>0</v>
      </c>
    </row>
    <row r="408" spans="3:11" x14ac:dyDescent="0.25">
      <c r="C408" s="10"/>
      <c r="J408">
        <f t="shared" si="12"/>
        <v>0</v>
      </c>
      <c r="K408" s="10">
        <f t="shared" si="13"/>
        <v>0</v>
      </c>
    </row>
    <row r="409" spans="3:11" x14ac:dyDescent="0.25">
      <c r="C409" s="10"/>
      <c r="J409">
        <f t="shared" si="12"/>
        <v>0</v>
      </c>
      <c r="K409" s="10">
        <f t="shared" si="13"/>
        <v>0</v>
      </c>
    </row>
    <row r="410" spans="3:11" x14ac:dyDescent="0.25">
      <c r="C410" s="10"/>
      <c r="J410">
        <f t="shared" si="12"/>
        <v>0</v>
      </c>
      <c r="K410" s="10">
        <f t="shared" si="13"/>
        <v>0</v>
      </c>
    </row>
    <row r="411" spans="3:11" x14ac:dyDescent="0.25">
      <c r="D411" s="6"/>
    </row>
  </sheetData>
  <conditionalFormatting sqref="D4:D7">
    <cfRule type="cellIs" dxfId="7" priority="1" stopIfTrue="1" operator="equal">
      <formula>0</formula>
    </cfRule>
  </conditionalFormatting>
  <conditionalFormatting sqref="E23:E24">
    <cfRule type="cellIs" dxfId="6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6"/>
      <c r="B1" s="6"/>
    </row>
    <row r="2" spans="1:16" x14ac:dyDescent="0.25">
      <c r="C2" s="7" t="s">
        <v>17</v>
      </c>
      <c r="D2" t="s">
        <v>93</v>
      </c>
    </row>
    <row r="3" spans="1:16" x14ac:dyDescent="0.25">
      <c r="C3" s="7" t="s">
        <v>19</v>
      </c>
      <c r="D3" t="s">
        <v>93</v>
      </c>
    </row>
    <row r="4" spans="1:16" x14ac:dyDescent="0.25">
      <c r="C4" s="7" t="s">
        <v>20</v>
      </c>
      <c r="D4" s="8"/>
      <c r="E4" t="s">
        <v>21</v>
      </c>
    </row>
    <row r="5" spans="1:16" x14ac:dyDescent="0.25">
      <c r="C5" s="7" t="s">
        <v>22</v>
      </c>
      <c r="D5" s="9">
        <v>100</v>
      </c>
      <c r="E5" t="s">
        <v>23</v>
      </c>
    </row>
    <row r="6" spans="1:16" x14ac:dyDescent="0.25">
      <c r="C6" s="7" t="s">
        <v>24</v>
      </c>
      <c r="D6" s="9">
        <v>420</v>
      </c>
      <c r="E6" t="s">
        <v>25</v>
      </c>
    </row>
    <row r="7" spans="1:16" x14ac:dyDescent="0.25">
      <c r="C7" s="7" t="s">
        <v>26</v>
      </c>
      <c r="D7" s="9">
        <v>2.035E-2</v>
      </c>
      <c r="E7" t="s">
        <v>27</v>
      </c>
    </row>
    <row r="9" spans="1:16" x14ac:dyDescent="0.25">
      <c r="A9" t="s">
        <v>28</v>
      </c>
      <c r="B9" t="s">
        <v>29</v>
      </c>
      <c r="E9" s="9" t="s">
        <v>30</v>
      </c>
      <c r="F9" s="9" t="s">
        <v>31</v>
      </c>
      <c r="J9" t="s">
        <v>32</v>
      </c>
      <c r="K9" t="s">
        <v>33</v>
      </c>
    </row>
    <row r="10" spans="1:16" x14ac:dyDescent="0.25">
      <c r="A10" s="6">
        <v>-3.5000000000000001E-3</v>
      </c>
      <c r="B10" s="6">
        <v>-2.5768340000000001E-4</v>
      </c>
      <c r="C10" s="10"/>
      <c r="D10" s="7" t="s">
        <v>34</v>
      </c>
      <c r="E10" s="11">
        <f>-F10*1000/$D$7</f>
        <v>12.649088665740841</v>
      </c>
      <c r="F10" s="9">
        <f>((INDEX(A10:B11,1,2)+INDEX(A10:B11,2,2))-((INDEX(A10:B11,1,2)-INDEX(A10:B11,2,2))/(INDEX(A10:B11,1,1)-INDEX(A10:B11,2,1))*(INDEX(A10:B11,1,1)+INDEX(A10:B11,2,1))))/2</f>
        <v>-2.5740895434782612E-4</v>
      </c>
      <c r="G10" t="s">
        <v>35</v>
      </c>
      <c r="H10" t="s">
        <v>36</v>
      </c>
      <c r="J10">
        <f t="shared" ref="J10:J73" si="0">-(B10*A10)</f>
        <v>-9.0189190000000005E-7</v>
      </c>
      <c r="K10" s="10">
        <f t="shared" ref="K10:K73" si="1">B10*1000/$D$7</f>
        <v>-12.66257493857494</v>
      </c>
      <c r="L10" s="7" t="s">
        <v>37</v>
      </c>
      <c r="M10" s="6">
        <f>MAX(E14:E15)/20</f>
        <v>2.2344049915001503E-2</v>
      </c>
      <c r="N10" s="12">
        <f>-E10</f>
        <v>-12.649088665740841</v>
      </c>
      <c r="O10" s="12">
        <f>-E11</f>
        <v>-11.417480265565372</v>
      </c>
      <c r="P10" s="12">
        <f>-E12</f>
        <v>-12.330581107219407</v>
      </c>
    </row>
    <row r="11" spans="1:16" x14ac:dyDescent="0.25">
      <c r="A11" s="6">
        <v>-2.6499999999999999E-2</v>
      </c>
      <c r="B11" s="6">
        <v>-2.594869E-4</v>
      </c>
      <c r="C11" s="10"/>
      <c r="D11" s="7" t="s">
        <v>38</v>
      </c>
      <c r="E11" s="11">
        <f>-F11*1000/$D$7</f>
        <v>11.417480265565372</v>
      </c>
      <c r="F11" s="9">
        <f>((INDEX(A27:B88,MATCH(0,A27:A88,1),2)+INDEX(A27:B88,MATCH(0,A27:A88,1)+1,2))-((INDEX(A27:B88,MATCH(0,A27:A88,1),2)-INDEX(A27:B88,MATCH(0,A27:A88,1)+1,2))/(INDEX(A27:B88,MATCH(0,A27:A88,1),1)-INDEX(A27:B88,MATCH(0,A27:A88,1)+1,1))*(INDEX(A27:B88,MATCH(0,A27:A88,1),1)+INDEX(A27:B88,MATCH(0,A27:A88,1)+1,1))))/2</f>
        <v>-2.3234572340425532E-4</v>
      </c>
      <c r="G11" s="10" t="s">
        <v>39</v>
      </c>
      <c r="H11" t="s">
        <v>40</v>
      </c>
      <c r="J11">
        <f t="shared" si="0"/>
        <v>-6.8764028499999999E-6</v>
      </c>
      <c r="K11" s="10">
        <f t="shared" si="1"/>
        <v>-12.751199017199019</v>
      </c>
      <c r="L11" s="7"/>
      <c r="M11" s="6">
        <f>-MAX(E15:E16)/20</f>
        <v>-2.2344049915001503E-2</v>
      </c>
      <c r="N11" s="12">
        <f>-E10</f>
        <v>-12.649088665740841</v>
      </c>
      <c r="O11" s="12">
        <f>-E11</f>
        <v>-11.417480265565372</v>
      </c>
      <c r="P11" s="12">
        <f>-E12</f>
        <v>-12.330581107219407</v>
      </c>
    </row>
    <row r="12" spans="1:16" x14ac:dyDescent="0.25">
      <c r="A12" s="6">
        <v>-0.05</v>
      </c>
      <c r="B12" s="6">
        <v>-2.6430779999999998E-4</v>
      </c>
      <c r="C12" s="10"/>
      <c r="D12" s="7" t="s">
        <v>41</v>
      </c>
      <c r="E12" s="11">
        <f>-F12*1000/$D$7</f>
        <v>12.330581107219407</v>
      </c>
      <c r="F12" s="9">
        <f>((INDEX(A131:B132,1,2)+INDEX(A131:B132,2,2))-((INDEX(A131:B132,1,2)-INDEX(A131:B132,2,2))/(INDEX(A131:B132,1,1)-INDEX(A131:B132,2,1))*(INDEX(A131:B132,1,1)+INDEX(A131:B132,2,1))))/2</f>
        <v>-2.5092732553191492E-4</v>
      </c>
      <c r="G12" t="s">
        <v>42</v>
      </c>
      <c r="H12" t="s">
        <v>43</v>
      </c>
      <c r="J12">
        <f t="shared" si="0"/>
        <v>-1.321539E-5</v>
      </c>
      <c r="K12" s="10">
        <f t="shared" si="1"/>
        <v>-12.98809828009828</v>
      </c>
      <c r="L12" s="7"/>
    </row>
    <row r="13" spans="1:16" x14ac:dyDescent="0.25">
      <c r="A13" s="6">
        <v>-7.3499999999999996E-2</v>
      </c>
      <c r="B13" s="6">
        <v>-2.6855960000000002E-4</v>
      </c>
      <c r="C13" s="10"/>
      <c r="E13" s="9" t="s">
        <v>44</v>
      </c>
      <c r="F13" s="10"/>
      <c r="J13">
        <f t="shared" si="0"/>
        <v>-1.97391306E-5</v>
      </c>
      <c r="K13" s="10">
        <f t="shared" si="1"/>
        <v>-13.197031941031941</v>
      </c>
      <c r="L13" s="7" t="s">
        <v>45</v>
      </c>
      <c r="M13" s="12">
        <f>E14</f>
        <v>0.42719391199620665</v>
      </c>
      <c r="N13" s="12">
        <f>-MAX(E10:E12)/15</f>
        <v>-0.84327257771605602</v>
      </c>
    </row>
    <row r="14" spans="1:16" x14ac:dyDescent="0.25">
      <c r="A14" s="6">
        <v>-9.6500000000000002E-2</v>
      </c>
      <c r="B14" s="6">
        <v>-2.727904E-4</v>
      </c>
      <c r="C14" s="10"/>
      <c r="D14" s="7" t="s">
        <v>46</v>
      </c>
      <c r="E14" s="11">
        <f>F14</f>
        <v>0.42719391199620665</v>
      </c>
      <c r="F14">
        <f>((INDEX(A27:B88,MATCH(0,B27:B88,1),1)+INDEX(A27:B88,MATCH(0,B27:B88,1)+1,1))-((INDEX(A27:B88,MATCH(0,B27:B88,1),1)-INDEX(A27:B88,MATCH(0,B27:B88,1)+1,1))/(INDEX(A27:B88,MATCH(0,B27:B88,1),2)-INDEX(A27:B88,MATCH(0,B27:B88,1)+1,2))*(INDEX(A27:B88,MATCH(0,B27:B88,1),2)+INDEX(A27:B88,MATCH(0,B27:B88,1)+1,2))))/2</f>
        <v>0.42719391199620665</v>
      </c>
      <c r="G14" s="10" t="s">
        <v>47</v>
      </c>
      <c r="H14" t="s">
        <v>48</v>
      </c>
      <c r="J14">
        <f t="shared" si="0"/>
        <v>-2.63242736E-5</v>
      </c>
      <c r="K14" s="10">
        <f t="shared" si="1"/>
        <v>-13.40493366093366</v>
      </c>
      <c r="L14" s="7"/>
      <c r="M14">
        <f>E14</f>
        <v>0.42719391199620665</v>
      </c>
      <c r="N14" s="12">
        <f>MAX(E10:E12)/15</f>
        <v>0.84327257771605602</v>
      </c>
    </row>
    <row r="15" spans="1:16" x14ac:dyDescent="0.25">
      <c r="A15" s="6">
        <v>-0.12</v>
      </c>
      <c r="B15" s="6">
        <v>-2.7746249999999997E-4</v>
      </c>
      <c r="C15" s="10"/>
      <c r="D15" s="7" t="s">
        <v>49</v>
      </c>
      <c r="E15" s="9">
        <f>F15</f>
        <v>0.44688099830003009</v>
      </c>
      <c r="F15">
        <f>((INDEX(A88:B130,MATCH(0,B88:B130,-1),1)+INDEX(A88:B130,MATCH(0,B88:B130,-1)+1,1))-((INDEX(A88:B130,MATCH(0,B88:B130,-1),1)-INDEX(A88:B130,MATCH(0,B88:B130,-1)+1,1))/(INDEX(A88:B130,MATCH(0,B88:B130,-1),2)-INDEX(A88:B130,MATCH(0,B88:B130,-1)+1,2))*(INDEX(A88:B130,MATCH(0,B88:B130,-1),2)+INDEX(A88:B130,MATCH(0,B88:B130,-1)+1,2))))/2</f>
        <v>0.44688099830003009</v>
      </c>
      <c r="G15" s="10" t="s">
        <v>50</v>
      </c>
      <c r="H15" t="s">
        <v>51</v>
      </c>
      <c r="J15">
        <f t="shared" si="0"/>
        <v>-3.3295499999999993E-5</v>
      </c>
      <c r="K15" s="10">
        <f t="shared" si="1"/>
        <v>-13.634520884520885</v>
      </c>
      <c r="L15" s="7"/>
      <c r="M15" s="12">
        <f>E15</f>
        <v>0.44688099830003009</v>
      </c>
      <c r="N15" s="12">
        <f>-MAX(E10:E12)/15</f>
        <v>-0.84327257771605602</v>
      </c>
    </row>
    <row r="16" spans="1:16" x14ac:dyDescent="0.25">
      <c r="A16" s="6">
        <v>-0.14349999999999999</v>
      </c>
      <c r="B16" s="6">
        <v>-2.8261790000000002E-4</v>
      </c>
      <c r="C16" s="10"/>
      <c r="E16" s="9"/>
      <c r="J16">
        <f t="shared" si="0"/>
        <v>-4.055566865E-5</v>
      </c>
      <c r="K16" s="10">
        <f t="shared" si="1"/>
        <v>-13.887857493857496</v>
      </c>
      <c r="L16" s="7"/>
      <c r="M16">
        <f>E15</f>
        <v>0.44688099830003009</v>
      </c>
      <c r="N16" s="12">
        <f>MAX(E10:E12)/15</f>
        <v>0.84327257771605602</v>
      </c>
    </row>
    <row r="17" spans="1:19" x14ac:dyDescent="0.25">
      <c r="A17" s="6">
        <v>-0.16650000000000001</v>
      </c>
      <c r="B17" s="6">
        <v>-2.8711289999999999E-4</v>
      </c>
      <c r="C17" s="13"/>
      <c r="D17" s="7" t="s">
        <v>52</v>
      </c>
      <c r="E17" s="14">
        <f>F17</f>
        <v>0.44030024632214482</v>
      </c>
      <c r="F17">
        <f>(-1)*MAX(J27:J88)/F11/E14</f>
        <v>0.44030024632214482</v>
      </c>
      <c r="G17" t="s">
        <v>53</v>
      </c>
      <c r="J17">
        <f t="shared" si="0"/>
        <v>-4.7804297849999999E-5</v>
      </c>
      <c r="K17" s="10">
        <f t="shared" si="1"/>
        <v>-14.108742014742015</v>
      </c>
      <c r="L17" s="7"/>
      <c r="N17" s="12"/>
    </row>
    <row r="18" spans="1:19" x14ac:dyDescent="0.25">
      <c r="A18" s="6">
        <v>-0.19</v>
      </c>
      <c r="B18" s="6">
        <v>-2.9156910000000002E-4</v>
      </c>
      <c r="C18" s="13"/>
      <c r="D18" s="7" t="s">
        <v>54</v>
      </c>
      <c r="E18" s="14">
        <f>F18</f>
        <v>0.43264894066455262</v>
      </c>
      <c r="F18">
        <f>(-1)*MAX(J88:J130)/F12/E15</f>
        <v>0.43264894066455262</v>
      </c>
      <c r="G18" t="s">
        <v>55</v>
      </c>
      <c r="J18">
        <f t="shared" si="0"/>
        <v>-5.5398129000000007E-5</v>
      </c>
      <c r="K18" s="10">
        <f t="shared" si="1"/>
        <v>-14.327719901719902</v>
      </c>
      <c r="L18" s="7" t="s">
        <v>3</v>
      </c>
      <c r="M18" s="10">
        <v>0</v>
      </c>
      <c r="N18" s="10">
        <f>INDEX(K27:K88,MATCH(MAX(J27:J88),J27:J88,0),1)</f>
        <v>-7.1585159705159702</v>
      </c>
      <c r="O18" s="21"/>
      <c r="P18" s="21" t="s">
        <v>56</v>
      </c>
      <c r="Q18" s="22"/>
      <c r="R18" s="22"/>
      <c r="S18" s="22"/>
    </row>
    <row r="19" spans="1:19" x14ac:dyDescent="0.25">
      <c r="A19" s="6">
        <v>-0.2135</v>
      </c>
      <c r="B19" s="6">
        <v>-2.9741570000000001E-4</v>
      </c>
      <c r="C19" s="13"/>
      <c r="D19" s="7"/>
      <c r="J19">
        <f t="shared" si="0"/>
        <v>-6.3498251950000001E-5</v>
      </c>
      <c r="K19" s="10">
        <f t="shared" si="1"/>
        <v>-14.615022113022114</v>
      </c>
      <c r="L19" s="7"/>
      <c r="M19" s="10">
        <f>INDEX(A27:A88,MATCH(MAX(J27:J88),J27:J88,0),1)</f>
        <v>0.3</v>
      </c>
      <c r="N19" s="10">
        <f>INDEX(K27:K88,MATCH(MAX(J27:J88),J27:J88,0),1)</f>
        <v>-7.1585159705159702</v>
      </c>
      <c r="O19" s="21" t="s">
        <v>57</v>
      </c>
      <c r="P19" s="21" t="s">
        <v>56</v>
      </c>
      <c r="Q19" s="22"/>
      <c r="R19" s="22"/>
      <c r="S19" s="22"/>
    </row>
    <row r="20" spans="1:19" x14ac:dyDescent="0.25">
      <c r="A20" s="6">
        <v>-0.23649999999999999</v>
      </c>
      <c r="B20" s="6">
        <v>-3.012488E-4</v>
      </c>
      <c r="C20" s="13"/>
      <c r="D20" s="7" t="s">
        <v>58</v>
      </c>
      <c r="E20" s="17">
        <f>F20</f>
        <v>2.1475547911547911E-2</v>
      </c>
      <c r="F20">
        <f>MAX(J27:J88)/D5/D7*1000</f>
        <v>2.1475547911547911E-2</v>
      </c>
      <c r="G20" t="s">
        <v>59</v>
      </c>
      <c r="J20">
        <f t="shared" si="0"/>
        <v>-7.1245341200000002E-5</v>
      </c>
      <c r="K20" s="10">
        <f t="shared" si="1"/>
        <v>-14.803380835380835</v>
      </c>
      <c r="M20" s="10">
        <f>INDEX(A27:A88,MATCH(MAX(J27:J88),J27:J88,0),1)</f>
        <v>0.3</v>
      </c>
      <c r="N20" s="10">
        <v>0</v>
      </c>
      <c r="O20" s="21" t="s">
        <v>57</v>
      </c>
      <c r="P20" s="21"/>
      <c r="Q20" s="22"/>
      <c r="R20" s="22"/>
      <c r="S20" s="22"/>
    </row>
    <row r="21" spans="1:19" x14ac:dyDescent="0.25">
      <c r="A21" s="6">
        <v>-0.26</v>
      </c>
      <c r="B21" s="6">
        <v>-3.0589119999999999E-4</v>
      </c>
      <c r="C21" s="13"/>
      <c r="D21" s="7" t="s">
        <v>60</v>
      </c>
      <c r="E21" s="17">
        <f>F21</f>
        <v>2.3840264938574943E-2</v>
      </c>
      <c r="F21">
        <f>MAX(J88:J130)/D5/D7*1000</f>
        <v>2.3840264938574943E-2</v>
      </c>
      <c r="G21" t="s">
        <v>61</v>
      </c>
      <c r="J21">
        <f t="shared" si="0"/>
        <v>-7.9531711999999996E-5</v>
      </c>
      <c r="K21" s="10">
        <f t="shared" si="1"/>
        <v>-15.031508599508598</v>
      </c>
      <c r="M21" s="10"/>
      <c r="N21" s="10"/>
      <c r="O21" s="21"/>
      <c r="P21" s="21"/>
      <c r="Q21" s="22"/>
      <c r="R21" s="22"/>
      <c r="S21" s="22"/>
    </row>
    <row r="22" spans="1:19" x14ac:dyDescent="0.25">
      <c r="A22" s="6">
        <v>-0.28349999999999997</v>
      </c>
      <c r="B22" s="6">
        <v>-3.1163719999999998E-4</v>
      </c>
      <c r="C22" s="10"/>
      <c r="J22">
        <f t="shared" si="0"/>
        <v>-8.8349146199999986E-5</v>
      </c>
      <c r="K22" s="10">
        <f t="shared" si="1"/>
        <v>-15.313867321867322</v>
      </c>
      <c r="M22" s="10">
        <v>0</v>
      </c>
      <c r="N22" s="10">
        <f>INDEX(K88:K130,MATCH(MAX(J88:J130),J88:J130,0),1)</f>
        <v>-7.3694791154791162</v>
      </c>
      <c r="O22" s="21"/>
      <c r="P22" s="21" t="s">
        <v>62</v>
      </c>
      <c r="Q22" s="22"/>
      <c r="R22" s="22"/>
      <c r="S22" s="22"/>
    </row>
    <row r="23" spans="1:19" x14ac:dyDescent="0.25">
      <c r="A23" s="6">
        <v>-0.30649999999999999</v>
      </c>
      <c r="B23" s="6">
        <v>-3.1629569999999999E-4</v>
      </c>
      <c r="C23" s="10"/>
      <c r="D23" s="7" t="s">
        <v>63</v>
      </c>
      <c r="E23" s="18">
        <f>E11*E14*E17/D5-E20</f>
        <v>0</v>
      </c>
      <c r="J23">
        <f t="shared" si="0"/>
        <v>-9.6944632049999997E-5</v>
      </c>
      <c r="K23" s="10">
        <f t="shared" si="1"/>
        <v>-15.542786240786242</v>
      </c>
      <c r="M23" s="10">
        <f>INDEX(A88:A130,MATCH(MAX(J88:J130),J88:J130,0),1)</f>
        <v>0.32350000000000001</v>
      </c>
      <c r="N23" s="10">
        <f>INDEX(K88:K130,MATCH(MAX(J88:J130),J88:J130,0),1)</f>
        <v>-7.3694791154791162</v>
      </c>
      <c r="O23" s="21" t="s">
        <v>64</v>
      </c>
      <c r="P23" s="21" t="s">
        <v>62</v>
      </c>
      <c r="Q23" s="22"/>
      <c r="R23" s="22"/>
      <c r="S23" s="22"/>
    </row>
    <row r="24" spans="1:19" x14ac:dyDescent="0.25">
      <c r="A24" s="6">
        <v>-0.33</v>
      </c>
      <c r="B24" s="6">
        <v>-3.222799E-4</v>
      </c>
      <c r="C24" s="10"/>
      <c r="E24" s="18">
        <f>E12*E15*E18/D5-E21</f>
        <v>0</v>
      </c>
      <c r="J24">
        <f t="shared" si="0"/>
        <v>-1.0635236700000001E-4</v>
      </c>
      <c r="K24" s="10">
        <f t="shared" si="1"/>
        <v>-15.836850122850123</v>
      </c>
      <c r="M24" s="10">
        <f>INDEX(A88:A130,MATCH(MAX(J88:J130),J88:J130,0),1)</f>
        <v>0.32350000000000001</v>
      </c>
      <c r="N24" s="10">
        <v>0</v>
      </c>
      <c r="O24" s="21" t="s">
        <v>64</v>
      </c>
      <c r="P24" s="21"/>
      <c r="Q24" s="22"/>
      <c r="R24" s="22"/>
      <c r="S24" s="22"/>
    </row>
    <row r="25" spans="1:19" x14ac:dyDescent="0.25">
      <c r="A25" s="6">
        <v>-0.35349999999999998</v>
      </c>
      <c r="B25" s="6">
        <v>-3.261254E-4</v>
      </c>
      <c r="C25" s="19"/>
      <c r="J25">
        <f t="shared" si="0"/>
        <v>-1.152853289E-4</v>
      </c>
      <c r="K25" s="10">
        <f t="shared" si="1"/>
        <v>-16.025818181818181</v>
      </c>
      <c r="N25" s="12"/>
      <c r="O25" s="22"/>
      <c r="P25" s="22"/>
      <c r="Q25" s="22"/>
      <c r="R25" s="22"/>
      <c r="S25" s="22"/>
    </row>
    <row r="26" spans="1:19" x14ac:dyDescent="0.25">
      <c r="A26" s="6">
        <v>-0.3765</v>
      </c>
      <c r="B26" s="6">
        <v>-3.3023710000000002E-4</v>
      </c>
      <c r="C26" s="10"/>
      <c r="D26" s="7" t="s">
        <v>65</v>
      </c>
      <c r="E26" s="20">
        <f>MIN(A10:A132)</f>
        <v>-0.4</v>
      </c>
      <c r="F26" s="20" t="s">
        <v>66</v>
      </c>
      <c r="G26" s="20">
        <f>MAX(A10:A132)</f>
        <v>1</v>
      </c>
      <c r="J26">
        <f t="shared" si="0"/>
        <v>-1.2433426815000001E-4</v>
      </c>
      <c r="K26" s="10">
        <f t="shared" si="1"/>
        <v>-16.227867321867322</v>
      </c>
      <c r="O26" s="22"/>
      <c r="P26" s="22"/>
      <c r="Q26" s="22"/>
      <c r="R26" s="22"/>
      <c r="S26" s="22"/>
    </row>
    <row r="27" spans="1:19" x14ac:dyDescent="0.25">
      <c r="A27" s="6">
        <v>-0.4</v>
      </c>
      <c r="B27" s="6">
        <v>-3.3681880000000001E-4</v>
      </c>
      <c r="C27" s="10"/>
      <c r="D27" s="7" t="s">
        <v>67</v>
      </c>
      <c r="E27" s="11">
        <f>MATCH(-0.4,A1:A132,0)</f>
        <v>27</v>
      </c>
      <c r="F27" s="11" t="s">
        <v>68</v>
      </c>
      <c r="G27" s="11">
        <f>MATCH(1,A1:A132,0)</f>
        <v>88</v>
      </c>
      <c r="J27">
        <f t="shared" si="0"/>
        <v>-1.3472752000000002E-4</v>
      </c>
      <c r="K27" s="10">
        <f t="shared" si="1"/>
        <v>-16.551292383292385</v>
      </c>
      <c r="O27" s="22"/>
      <c r="P27" s="22"/>
      <c r="Q27" s="22"/>
      <c r="R27" s="22"/>
      <c r="S27" s="22"/>
    </row>
    <row r="28" spans="1:19" x14ac:dyDescent="0.25">
      <c r="A28" s="6">
        <v>-0.4</v>
      </c>
      <c r="B28" s="6">
        <v>-3.3387739999999998E-4</v>
      </c>
      <c r="C28" s="10"/>
      <c r="J28">
        <f t="shared" si="0"/>
        <v>-1.3355096000000001E-4</v>
      </c>
      <c r="K28" s="10">
        <f t="shared" si="1"/>
        <v>-16.406751842751842</v>
      </c>
    </row>
    <row r="29" spans="1:19" x14ac:dyDescent="0.25">
      <c r="A29" s="6">
        <v>-0.3765</v>
      </c>
      <c r="B29" s="6">
        <v>-3.2782280000000002E-4</v>
      </c>
      <c r="C29" s="10"/>
      <c r="J29">
        <f t="shared" si="0"/>
        <v>-1.2342528420000002E-4</v>
      </c>
      <c r="K29" s="10">
        <f t="shared" si="1"/>
        <v>-16.109228501228504</v>
      </c>
    </row>
    <row r="30" spans="1:19" x14ac:dyDescent="0.25">
      <c r="A30" s="6">
        <v>-0.35349999999999998</v>
      </c>
      <c r="B30" s="6">
        <v>-3.2148110000000001E-4</v>
      </c>
      <c r="C30" s="10"/>
      <c r="J30">
        <f t="shared" si="0"/>
        <v>-1.1364356885000001E-4</v>
      </c>
      <c r="K30" s="10">
        <f t="shared" si="1"/>
        <v>-15.797597051597053</v>
      </c>
    </row>
    <row r="31" spans="1:19" x14ac:dyDescent="0.25">
      <c r="A31" s="6">
        <v>-0.33</v>
      </c>
      <c r="B31" s="6">
        <v>-3.1621950000000002E-4</v>
      </c>
      <c r="C31" s="10"/>
      <c r="J31">
        <f t="shared" si="0"/>
        <v>-1.0435243500000002E-4</v>
      </c>
      <c r="K31" s="10">
        <f t="shared" si="1"/>
        <v>-15.539041769041772</v>
      </c>
    </row>
    <row r="32" spans="1:19" x14ac:dyDescent="0.25">
      <c r="A32" s="6">
        <v>-0.30649999999999999</v>
      </c>
      <c r="B32" s="6">
        <v>-3.1015030000000002E-4</v>
      </c>
      <c r="C32" s="10"/>
      <c r="J32">
        <f t="shared" si="0"/>
        <v>-9.5061066950000004E-5</v>
      </c>
      <c r="K32" s="10">
        <f t="shared" si="1"/>
        <v>-15.240800982800986</v>
      </c>
    </row>
    <row r="33" spans="1:11" x14ac:dyDescent="0.25">
      <c r="A33" s="6">
        <v>-0.28349999999999997</v>
      </c>
      <c r="B33" s="6">
        <v>-3.034906E-4</v>
      </c>
      <c r="C33" s="10"/>
      <c r="J33">
        <f t="shared" si="0"/>
        <v>-8.6039585099999992E-5</v>
      </c>
      <c r="K33" s="10">
        <f t="shared" si="1"/>
        <v>-14.913542997542997</v>
      </c>
    </row>
    <row r="34" spans="1:11" x14ac:dyDescent="0.25">
      <c r="A34" s="6">
        <v>-0.26</v>
      </c>
      <c r="B34" s="6">
        <v>-2.9800559999999999E-4</v>
      </c>
      <c r="C34" s="10"/>
      <c r="J34">
        <f t="shared" si="0"/>
        <v>-7.7481456000000006E-5</v>
      </c>
      <c r="K34" s="10">
        <f t="shared" si="1"/>
        <v>-14.644009828009827</v>
      </c>
    </row>
    <row r="35" spans="1:11" x14ac:dyDescent="0.25">
      <c r="A35" s="6">
        <v>-0.23649999999999999</v>
      </c>
      <c r="B35" s="6">
        <v>-2.9156590000000001E-4</v>
      </c>
      <c r="C35" s="10"/>
      <c r="J35">
        <f t="shared" si="0"/>
        <v>-6.895533535E-5</v>
      </c>
      <c r="K35" s="10">
        <f t="shared" si="1"/>
        <v>-14.327562653562653</v>
      </c>
    </row>
    <row r="36" spans="1:11" x14ac:dyDescent="0.25">
      <c r="A36" s="6">
        <v>-0.2135</v>
      </c>
      <c r="B36" s="6">
        <v>-2.8633769999999997E-4</v>
      </c>
      <c r="C36" s="10"/>
      <c r="J36">
        <f t="shared" si="0"/>
        <v>-6.1133098949999994E-5</v>
      </c>
      <c r="K36" s="10">
        <f t="shared" si="1"/>
        <v>-14.070648648648648</v>
      </c>
    </row>
    <row r="37" spans="1:11" x14ac:dyDescent="0.25">
      <c r="A37" s="6">
        <v>-0.19</v>
      </c>
      <c r="B37" s="6">
        <v>-2.7902869999999998E-4</v>
      </c>
      <c r="C37" s="10"/>
      <c r="J37">
        <f t="shared" si="0"/>
        <v>-5.3015452999999999E-5</v>
      </c>
      <c r="K37" s="10">
        <f t="shared" si="1"/>
        <v>-13.711484029484028</v>
      </c>
    </row>
    <row r="38" spans="1:11" x14ac:dyDescent="0.25">
      <c r="A38" s="6">
        <v>-0.16650000000000001</v>
      </c>
      <c r="B38" s="6">
        <v>-2.743604E-4</v>
      </c>
      <c r="C38" s="10"/>
      <c r="J38">
        <f t="shared" si="0"/>
        <v>-4.5681006600000005E-5</v>
      </c>
      <c r="K38" s="10">
        <f t="shared" si="1"/>
        <v>-13.482083538083538</v>
      </c>
    </row>
    <row r="39" spans="1:11" x14ac:dyDescent="0.25">
      <c r="A39" s="6">
        <v>-0.14349999999999999</v>
      </c>
      <c r="B39" s="6">
        <v>-2.6736350000000002E-4</v>
      </c>
      <c r="C39" s="10"/>
      <c r="J39">
        <f t="shared" si="0"/>
        <v>-3.8366662250000002E-5</v>
      </c>
      <c r="K39" s="10">
        <f t="shared" si="1"/>
        <v>-13.138255528255529</v>
      </c>
    </row>
    <row r="40" spans="1:11" x14ac:dyDescent="0.25">
      <c r="A40" s="6">
        <v>-0.12</v>
      </c>
      <c r="B40" s="6">
        <v>-2.6195109999999999E-4</v>
      </c>
      <c r="C40" s="10"/>
      <c r="J40">
        <f t="shared" si="0"/>
        <v>-3.1434131999999999E-5</v>
      </c>
      <c r="K40" s="10">
        <f t="shared" si="1"/>
        <v>-12.872289926289925</v>
      </c>
    </row>
    <row r="41" spans="1:11" x14ac:dyDescent="0.25">
      <c r="A41" s="6">
        <v>-9.6500000000000002E-2</v>
      </c>
      <c r="B41" s="6">
        <v>-2.564973E-4</v>
      </c>
      <c r="C41" s="10"/>
      <c r="J41">
        <f t="shared" si="0"/>
        <v>-2.4751989450000002E-5</v>
      </c>
      <c r="K41" s="10">
        <f t="shared" si="1"/>
        <v>-12.604289926289926</v>
      </c>
    </row>
    <row r="42" spans="1:11" x14ac:dyDescent="0.25">
      <c r="A42" s="6">
        <v>-7.3499999999999996E-2</v>
      </c>
      <c r="B42" s="6">
        <v>-2.502273E-4</v>
      </c>
      <c r="C42" s="10"/>
      <c r="J42">
        <f t="shared" si="0"/>
        <v>-1.8391706549999999E-5</v>
      </c>
      <c r="K42" s="10">
        <f t="shared" si="1"/>
        <v>-12.296181818181818</v>
      </c>
    </row>
    <row r="43" spans="1:11" x14ac:dyDescent="0.25">
      <c r="A43" s="6">
        <v>-0.05</v>
      </c>
      <c r="B43" s="6">
        <v>-2.4504879999999999E-4</v>
      </c>
      <c r="C43" s="10"/>
      <c r="J43">
        <f t="shared" si="0"/>
        <v>-1.2252440000000001E-5</v>
      </c>
      <c r="K43" s="10">
        <f t="shared" si="1"/>
        <v>-12.041710073710073</v>
      </c>
    </row>
    <row r="44" spans="1:11" x14ac:dyDescent="0.25">
      <c r="A44" s="6">
        <v>-2.6499999999999999E-2</v>
      </c>
      <c r="B44" s="6">
        <v>-2.3810429999999999E-4</v>
      </c>
      <c r="C44" s="10"/>
      <c r="J44">
        <f t="shared" si="0"/>
        <v>-6.3097639499999992E-6</v>
      </c>
      <c r="K44" s="10">
        <f t="shared" si="1"/>
        <v>-11.700457002457002</v>
      </c>
    </row>
    <row r="45" spans="1:11" x14ac:dyDescent="0.25">
      <c r="A45" s="6">
        <v>-3.5000000000000001E-3</v>
      </c>
      <c r="B45" s="6">
        <v>-2.333731E-4</v>
      </c>
      <c r="C45" s="10"/>
      <c r="J45">
        <f t="shared" si="0"/>
        <v>-8.1680585E-7</v>
      </c>
      <c r="K45" s="10">
        <f t="shared" si="1"/>
        <v>-11.467965601965602</v>
      </c>
    </row>
    <row r="46" spans="1:11" x14ac:dyDescent="0.25">
      <c r="A46" s="6">
        <v>0.02</v>
      </c>
      <c r="B46" s="6">
        <v>-2.2647499999999999E-4</v>
      </c>
      <c r="C46" s="10"/>
      <c r="J46">
        <f t="shared" si="0"/>
        <v>4.5294999999999996E-6</v>
      </c>
      <c r="K46" s="10">
        <f t="shared" si="1"/>
        <v>-11.128992628992629</v>
      </c>
    </row>
    <row r="47" spans="1:11" x14ac:dyDescent="0.25">
      <c r="A47" s="6">
        <v>4.3499999999999997E-2</v>
      </c>
      <c r="B47" s="6">
        <v>-2.2068500000000001E-4</v>
      </c>
      <c r="C47" s="10"/>
      <c r="J47">
        <f t="shared" si="0"/>
        <v>9.599797499999999E-6</v>
      </c>
      <c r="K47" s="10">
        <f t="shared" si="1"/>
        <v>-10.844471744471743</v>
      </c>
    </row>
    <row r="48" spans="1:11" x14ac:dyDescent="0.25">
      <c r="A48" s="6">
        <v>6.6500000000000004E-2</v>
      </c>
      <c r="B48" s="6">
        <v>-2.154375E-4</v>
      </c>
      <c r="C48" s="10"/>
      <c r="J48">
        <f t="shared" si="0"/>
        <v>1.4326593750000001E-5</v>
      </c>
      <c r="K48" s="10">
        <f t="shared" si="1"/>
        <v>-10.586609336609337</v>
      </c>
    </row>
    <row r="49" spans="1:11" x14ac:dyDescent="0.25">
      <c r="A49" s="6">
        <v>0.09</v>
      </c>
      <c r="B49" s="6">
        <v>-2.082454E-4</v>
      </c>
      <c r="C49" s="10"/>
      <c r="J49">
        <f t="shared" si="0"/>
        <v>1.8742086E-5</v>
      </c>
      <c r="K49" s="10">
        <f t="shared" si="1"/>
        <v>-10.233189189189188</v>
      </c>
    </row>
    <row r="50" spans="1:11" x14ac:dyDescent="0.25">
      <c r="A50" s="6">
        <v>0.1135</v>
      </c>
      <c r="B50" s="6">
        <v>-2.0382970000000001E-4</v>
      </c>
      <c r="C50" s="10"/>
      <c r="J50">
        <f t="shared" si="0"/>
        <v>2.3134670950000002E-5</v>
      </c>
      <c r="K50" s="10">
        <f t="shared" si="1"/>
        <v>-10.016201474201475</v>
      </c>
    </row>
    <row r="51" spans="1:11" x14ac:dyDescent="0.25">
      <c r="A51" s="6">
        <v>0.13650000000000001</v>
      </c>
      <c r="B51" s="6">
        <v>-1.9780190000000001E-4</v>
      </c>
      <c r="C51" s="10"/>
      <c r="J51">
        <f t="shared" si="0"/>
        <v>2.6999959350000004E-5</v>
      </c>
      <c r="K51" s="10">
        <f t="shared" si="1"/>
        <v>-9.7199950859950857</v>
      </c>
    </row>
    <row r="52" spans="1:11" x14ac:dyDescent="0.25">
      <c r="A52" s="6">
        <v>0.16</v>
      </c>
      <c r="B52" s="6">
        <v>-1.9096400000000001E-4</v>
      </c>
      <c r="C52" s="10"/>
      <c r="J52">
        <f t="shared" si="0"/>
        <v>3.0554240000000002E-5</v>
      </c>
      <c r="K52" s="10">
        <f t="shared" si="1"/>
        <v>-9.3839803439803458</v>
      </c>
    </row>
    <row r="53" spans="1:11" x14ac:dyDescent="0.25">
      <c r="A53" s="6">
        <v>0.1835</v>
      </c>
      <c r="B53" s="6">
        <v>-1.8507389999999999E-4</v>
      </c>
      <c r="C53" s="10"/>
      <c r="J53">
        <f t="shared" si="0"/>
        <v>3.3961060649999998E-5</v>
      </c>
      <c r="K53" s="10">
        <f t="shared" si="1"/>
        <v>-9.0945405405405406</v>
      </c>
    </row>
    <row r="54" spans="1:11" x14ac:dyDescent="0.25">
      <c r="A54" s="6">
        <v>0.20649999999999999</v>
      </c>
      <c r="B54" s="6">
        <v>-1.7723230000000001E-4</v>
      </c>
      <c r="C54" s="10"/>
      <c r="J54">
        <f t="shared" si="0"/>
        <v>3.6598469950000001E-5</v>
      </c>
      <c r="K54" s="10">
        <f t="shared" si="1"/>
        <v>-8.7092039312039322</v>
      </c>
    </row>
    <row r="55" spans="1:11" x14ac:dyDescent="0.25">
      <c r="A55" s="6">
        <v>0.23</v>
      </c>
      <c r="B55" s="6">
        <v>-1.7175670000000001E-4</v>
      </c>
      <c r="C55" s="10"/>
      <c r="J55">
        <f t="shared" si="0"/>
        <v>3.9504041000000005E-5</v>
      </c>
      <c r="K55" s="10">
        <f t="shared" si="1"/>
        <v>-8.4401326781326791</v>
      </c>
    </row>
    <row r="56" spans="1:11" x14ac:dyDescent="0.25">
      <c r="A56" s="6">
        <v>0.2535</v>
      </c>
      <c r="B56" s="6">
        <v>-1.635839E-4</v>
      </c>
      <c r="C56" s="10"/>
      <c r="J56">
        <f t="shared" si="0"/>
        <v>4.1468518649999999E-5</v>
      </c>
      <c r="K56" s="10">
        <f t="shared" si="1"/>
        <v>-8.0385208845208851</v>
      </c>
    </row>
    <row r="57" spans="1:11" x14ac:dyDescent="0.25">
      <c r="A57" s="6">
        <v>0.27650000000000002</v>
      </c>
      <c r="B57" s="6">
        <v>-1.5533760000000001E-4</v>
      </c>
      <c r="C57" s="10"/>
      <c r="J57">
        <f t="shared" si="0"/>
        <v>4.2950846400000008E-5</v>
      </c>
      <c r="K57" s="10">
        <f t="shared" si="1"/>
        <v>-7.6332972972972986</v>
      </c>
    </row>
    <row r="58" spans="1:11" x14ac:dyDescent="0.25">
      <c r="A58" s="6">
        <v>0.3</v>
      </c>
      <c r="B58" s="6">
        <v>-1.4567580000000001E-4</v>
      </c>
      <c r="C58" s="10"/>
      <c r="J58">
        <f t="shared" si="0"/>
        <v>4.370274E-5</v>
      </c>
      <c r="K58" s="10">
        <f t="shared" si="1"/>
        <v>-7.1585159705159702</v>
      </c>
    </row>
    <row r="59" spans="1:11" x14ac:dyDescent="0.25">
      <c r="A59" s="6">
        <v>0.32350000000000001</v>
      </c>
      <c r="B59" s="6">
        <v>-1.327527E-4</v>
      </c>
      <c r="C59" s="10"/>
      <c r="J59">
        <f t="shared" si="0"/>
        <v>4.2945498450000001E-5</v>
      </c>
      <c r="K59" s="10">
        <f t="shared" si="1"/>
        <v>-6.5234742014742011</v>
      </c>
    </row>
    <row r="60" spans="1:11" x14ac:dyDescent="0.25">
      <c r="A60" s="6">
        <v>0.34649999999999997</v>
      </c>
      <c r="B60" s="6">
        <v>-1.173886E-4</v>
      </c>
      <c r="C60" s="10"/>
      <c r="J60">
        <f t="shared" si="0"/>
        <v>4.0675149899999998E-5</v>
      </c>
      <c r="K60" s="10">
        <f t="shared" si="1"/>
        <v>-5.7684815724815719</v>
      </c>
    </row>
    <row r="61" spans="1:11" x14ac:dyDescent="0.25">
      <c r="A61" s="6">
        <v>0.37</v>
      </c>
      <c r="B61" s="6">
        <v>-9.567178E-5</v>
      </c>
      <c r="C61" s="10"/>
      <c r="J61">
        <f t="shared" si="0"/>
        <v>3.5398558599999998E-5</v>
      </c>
      <c r="K61" s="10">
        <f t="shared" si="1"/>
        <v>-4.7013159705159708</v>
      </c>
    </row>
    <row r="62" spans="1:11" x14ac:dyDescent="0.25">
      <c r="A62" s="6">
        <v>0.39350000000000002</v>
      </c>
      <c r="B62" s="6">
        <v>-6.4848630000000003E-5</v>
      </c>
      <c r="C62" s="10"/>
      <c r="J62">
        <f t="shared" si="0"/>
        <v>2.5517935905000004E-5</v>
      </c>
      <c r="K62" s="10">
        <f t="shared" si="1"/>
        <v>-3.186664864864865</v>
      </c>
    </row>
    <row r="63" spans="1:11" x14ac:dyDescent="0.25">
      <c r="A63" s="6">
        <v>0.41649999999999998</v>
      </c>
      <c r="B63" s="6">
        <v>-2.4261310000000002E-5</v>
      </c>
      <c r="C63" s="10"/>
      <c r="J63">
        <f t="shared" si="0"/>
        <v>1.0104835615E-5</v>
      </c>
      <c r="K63" s="10">
        <f t="shared" si="1"/>
        <v>-1.1922019656019656</v>
      </c>
    </row>
    <row r="64" spans="1:11" x14ac:dyDescent="0.25">
      <c r="A64" s="6">
        <v>0.44</v>
      </c>
      <c r="B64" s="6">
        <v>2.9053209999999999E-5</v>
      </c>
      <c r="C64" s="10"/>
      <c r="J64">
        <f t="shared" si="0"/>
        <v>-1.27834124E-5</v>
      </c>
      <c r="K64" s="10">
        <f t="shared" si="1"/>
        <v>1.4276761670761671</v>
      </c>
    </row>
    <row r="65" spans="1:11" x14ac:dyDescent="0.25">
      <c r="A65" s="6">
        <v>0.46350000000000002</v>
      </c>
      <c r="B65" s="6">
        <v>9.4022489999999996E-5</v>
      </c>
      <c r="C65" s="10"/>
      <c r="J65">
        <f t="shared" si="0"/>
        <v>-4.3579424115E-5</v>
      </c>
      <c r="K65" s="10">
        <f t="shared" si="1"/>
        <v>4.6202697788697789</v>
      </c>
    </row>
    <row r="66" spans="1:11" x14ac:dyDescent="0.25">
      <c r="A66" s="6">
        <v>0.48649999999999999</v>
      </c>
      <c r="B66" s="6">
        <v>1.6932709999999999E-4</v>
      </c>
      <c r="C66" s="10"/>
      <c r="J66">
        <f t="shared" si="0"/>
        <v>-8.2377634149999996E-5</v>
      </c>
      <c r="K66" s="10">
        <f t="shared" si="1"/>
        <v>8.320742014742013</v>
      </c>
    </row>
    <row r="67" spans="1:11" x14ac:dyDescent="0.25">
      <c r="A67" s="6">
        <v>0.51</v>
      </c>
      <c r="B67" s="6">
        <v>2.5743620000000001E-4</v>
      </c>
      <c r="C67" s="10"/>
      <c r="J67">
        <f t="shared" si="0"/>
        <v>-1.31292462E-4</v>
      </c>
      <c r="K67" s="10">
        <f t="shared" si="1"/>
        <v>12.650427518427518</v>
      </c>
    </row>
    <row r="68" spans="1:11" x14ac:dyDescent="0.25">
      <c r="A68" s="6">
        <v>0.53349999999999997</v>
      </c>
      <c r="B68" s="6">
        <v>3.5689659999999998E-4</v>
      </c>
      <c r="C68" s="10"/>
      <c r="J68">
        <f t="shared" si="0"/>
        <v>-1.9040433609999999E-4</v>
      </c>
      <c r="K68" s="10">
        <f t="shared" si="1"/>
        <v>17.537916461916463</v>
      </c>
    </row>
    <row r="69" spans="1:11" x14ac:dyDescent="0.25">
      <c r="A69" s="6">
        <v>0.55649999999999999</v>
      </c>
      <c r="B69" s="6">
        <v>4.6405570000000002E-4</v>
      </c>
      <c r="C69" s="10"/>
      <c r="J69">
        <f t="shared" si="0"/>
        <v>-2.5824699705000002E-4</v>
      </c>
      <c r="K69" s="10">
        <f t="shared" si="1"/>
        <v>22.803719901719901</v>
      </c>
    </row>
    <row r="70" spans="1:11" x14ac:dyDescent="0.25">
      <c r="A70" s="6">
        <v>0.57999999999999996</v>
      </c>
      <c r="B70" s="6">
        <v>5.8116139999999999E-4</v>
      </c>
      <c r="C70" s="10"/>
      <c r="J70">
        <f t="shared" si="0"/>
        <v>-3.3707361199999996E-4</v>
      </c>
      <c r="K70" s="10">
        <f t="shared" si="1"/>
        <v>28.55829975429975</v>
      </c>
    </row>
    <row r="71" spans="1:11" x14ac:dyDescent="0.25">
      <c r="A71" s="6">
        <v>0.60350000000000004</v>
      </c>
      <c r="B71" s="6">
        <v>7.0547980000000001E-4</v>
      </c>
      <c r="C71" s="10"/>
      <c r="J71">
        <f t="shared" si="0"/>
        <v>-4.2575705930000005E-4</v>
      </c>
      <c r="K71" s="10">
        <f t="shared" si="1"/>
        <v>34.667312039312037</v>
      </c>
    </row>
    <row r="72" spans="1:11" x14ac:dyDescent="0.25">
      <c r="A72" s="6">
        <v>0.62649999999999995</v>
      </c>
      <c r="B72" s="6">
        <v>8.3195649999999997E-4</v>
      </c>
      <c r="C72" s="10"/>
      <c r="J72">
        <f t="shared" si="0"/>
        <v>-5.2122074724999991E-4</v>
      </c>
      <c r="K72" s="10">
        <f t="shared" si="1"/>
        <v>40.882383292383288</v>
      </c>
    </row>
    <row r="73" spans="1:11" x14ac:dyDescent="0.25">
      <c r="A73" s="6">
        <v>0.65</v>
      </c>
      <c r="B73" s="6">
        <v>9.6982259999999995E-4</v>
      </c>
      <c r="C73" s="10"/>
      <c r="J73">
        <f t="shared" si="0"/>
        <v>-6.3038468999999995E-4</v>
      </c>
      <c r="K73" s="10">
        <f t="shared" si="1"/>
        <v>47.657130221130217</v>
      </c>
    </row>
    <row r="74" spans="1:11" x14ac:dyDescent="0.25">
      <c r="A74" s="6">
        <v>0.67349999999999999</v>
      </c>
      <c r="B74" s="6">
        <v>1.1093170000000001E-3</v>
      </c>
      <c r="C74" s="10"/>
      <c r="J74">
        <f t="shared" ref="J74:J137" si="2">-(B74*A74)</f>
        <v>-7.4712499950000007E-4</v>
      </c>
      <c r="K74" s="10">
        <f t="shared" ref="K74:K137" si="3">B74*1000/$D$7</f>
        <v>54.511891891891899</v>
      </c>
    </row>
    <row r="75" spans="1:11" x14ac:dyDescent="0.25">
      <c r="A75" s="6">
        <v>0.69650000000000001</v>
      </c>
      <c r="B75" s="6">
        <v>1.250005E-3</v>
      </c>
      <c r="C75" s="10"/>
      <c r="J75">
        <f t="shared" si="2"/>
        <v>-8.7062848250000005E-4</v>
      </c>
      <c r="K75" s="10">
        <f t="shared" si="3"/>
        <v>61.425307125307128</v>
      </c>
    </row>
    <row r="76" spans="1:11" x14ac:dyDescent="0.25">
      <c r="A76" s="6">
        <v>0.72</v>
      </c>
      <c r="B76" s="6">
        <v>1.3985E-3</v>
      </c>
      <c r="C76" s="10"/>
      <c r="J76">
        <f t="shared" si="2"/>
        <v>-1.0069199999999999E-3</v>
      </c>
      <c r="K76" s="10">
        <f t="shared" si="3"/>
        <v>68.72235872235872</v>
      </c>
    </row>
    <row r="77" spans="1:11" x14ac:dyDescent="0.25">
      <c r="A77" s="6">
        <v>0.74350000000000005</v>
      </c>
      <c r="B77" s="6">
        <v>1.550741E-3</v>
      </c>
      <c r="C77" s="10"/>
      <c r="J77">
        <f t="shared" si="2"/>
        <v>-1.1529759335E-3</v>
      </c>
      <c r="K77" s="10">
        <f t="shared" si="3"/>
        <v>76.203488943488935</v>
      </c>
    </row>
    <row r="78" spans="1:11" x14ac:dyDescent="0.25">
      <c r="A78" s="6">
        <v>0.76649999999999996</v>
      </c>
      <c r="B78" s="6">
        <v>1.7043900000000001E-3</v>
      </c>
      <c r="C78" s="10"/>
      <c r="J78">
        <f t="shared" si="2"/>
        <v>-1.306414935E-3</v>
      </c>
      <c r="K78" s="10">
        <f t="shared" si="3"/>
        <v>83.753808353808353</v>
      </c>
    </row>
    <row r="79" spans="1:11" x14ac:dyDescent="0.25">
      <c r="A79" s="6">
        <v>0.79</v>
      </c>
      <c r="B79" s="6">
        <v>1.863742E-3</v>
      </c>
      <c r="C79" s="10"/>
      <c r="J79">
        <f t="shared" si="2"/>
        <v>-1.4723561800000001E-3</v>
      </c>
      <c r="K79" s="10">
        <f t="shared" si="3"/>
        <v>91.584373464373471</v>
      </c>
    </row>
    <row r="80" spans="1:11" x14ac:dyDescent="0.25">
      <c r="A80" s="6">
        <v>0.8135</v>
      </c>
      <c r="B80" s="6">
        <v>2.0268439999999999E-3</v>
      </c>
      <c r="C80" s="10"/>
      <c r="J80">
        <f t="shared" si="2"/>
        <v>-1.6488375939999998E-3</v>
      </c>
      <c r="K80" s="10">
        <f t="shared" si="3"/>
        <v>99.59921375921374</v>
      </c>
    </row>
    <row r="81" spans="1:11" x14ac:dyDescent="0.25">
      <c r="A81" s="6">
        <v>0.83650000000000002</v>
      </c>
      <c r="B81" s="6">
        <v>2.1891839999999998E-3</v>
      </c>
      <c r="C81" s="10"/>
      <c r="J81">
        <f t="shared" si="2"/>
        <v>-1.8312524159999999E-3</v>
      </c>
      <c r="K81" s="10">
        <f t="shared" si="3"/>
        <v>107.57660933660934</v>
      </c>
    </row>
    <row r="82" spans="1:11" x14ac:dyDescent="0.25">
      <c r="A82" s="6">
        <v>0.86</v>
      </c>
      <c r="B82" s="6">
        <v>2.3583940000000002E-3</v>
      </c>
      <c r="C82" s="10"/>
      <c r="J82">
        <f t="shared" si="2"/>
        <v>-2.0282188400000001E-3</v>
      </c>
      <c r="K82" s="10">
        <f t="shared" si="3"/>
        <v>115.89159705159706</v>
      </c>
    </row>
    <row r="83" spans="1:11" x14ac:dyDescent="0.25">
      <c r="A83" s="6">
        <v>0.88349999999999995</v>
      </c>
      <c r="B83" s="6">
        <v>2.530095E-3</v>
      </c>
      <c r="C83" s="10"/>
      <c r="J83">
        <f t="shared" si="2"/>
        <v>-2.2353389324999999E-3</v>
      </c>
      <c r="K83" s="10">
        <f t="shared" si="3"/>
        <v>124.32899262899264</v>
      </c>
    </row>
    <row r="84" spans="1:11" x14ac:dyDescent="0.25">
      <c r="A84" s="6">
        <v>0.90649999999999997</v>
      </c>
      <c r="B84" s="6">
        <v>2.7026799999999998E-3</v>
      </c>
      <c r="C84" s="10"/>
      <c r="J84">
        <f t="shared" si="2"/>
        <v>-2.4499794199999998E-3</v>
      </c>
      <c r="K84" s="10">
        <f t="shared" si="3"/>
        <v>132.80982800982801</v>
      </c>
    </row>
    <row r="85" spans="1:11" x14ac:dyDescent="0.25">
      <c r="A85" s="6">
        <v>0.93</v>
      </c>
      <c r="B85" s="6">
        <v>2.880765E-3</v>
      </c>
      <c r="C85" s="10"/>
      <c r="J85">
        <f t="shared" si="2"/>
        <v>-2.67911145E-3</v>
      </c>
      <c r="K85" s="10">
        <f t="shared" si="3"/>
        <v>141.56093366093364</v>
      </c>
    </row>
    <row r="86" spans="1:11" x14ac:dyDescent="0.25">
      <c r="A86" s="6">
        <v>0.95350000000000001</v>
      </c>
      <c r="B86" s="6">
        <v>3.062099E-3</v>
      </c>
      <c r="C86" s="10"/>
      <c r="J86">
        <f t="shared" si="2"/>
        <v>-2.9197113965000001E-3</v>
      </c>
      <c r="K86" s="10">
        <f t="shared" si="3"/>
        <v>150.47169533169532</v>
      </c>
    </row>
    <row r="87" spans="1:11" x14ac:dyDescent="0.25">
      <c r="A87" s="6">
        <v>0.97650000000000003</v>
      </c>
      <c r="B87" s="6">
        <v>3.242441E-3</v>
      </c>
      <c r="C87" s="10"/>
      <c r="J87">
        <f t="shared" si="2"/>
        <v>-3.1662436365000003E-3</v>
      </c>
      <c r="K87" s="10">
        <f t="shared" si="3"/>
        <v>159.33371007371008</v>
      </c>
    </row>
    <row r="88" spans="1:11" x14ac:dyDescent="0.25">
      <c r="A88" s="6">
        <v>1</v>
      </c>
      <c r="B88" s="6">
        <v>3.4314250000000001E-3</v>
      </c>
      <c r="C88" s="10"/>
      <c r="J88">
        <f t="shared" si="2"/>
        <v>-3.4314250000000001E-3</v>
      </c>
      <c r="K88" s="10">
        <f t="shared" si="3"/>
        <v>168.62039312039312</v>
      </c>
    </row>
    <row r="89" spans="1:11" x14ac:dyDescent="0.25">
      <c r="A89" s="6">
        <v>1</v>
      </c>
      <c r="B89" s="6">
        <v>3.4368860000000001E-3</v>
      </c>
      <c r="C89" s="10"/>
      <c r="J89">
        <f t="shared" si="2"/>
        <v>-3.4368860000000001E-3</v>
      </c>
      <c r="K89" s="10">
        <f t="shared" si="3"/>
        <v>168.88874692874694</v>
      </c>
    </row>
    <row r="90" spans="1:11" x14ac:dyDescent="0.25">
      <c r="A90" s="6">
        <v>0.97650000000000003</v>
      </c>
      <c r="B90" s="6">
        <v>3.2546490000000001E-3</v>
      </c>
      <c r="C90" s="10"/>
      <c r="J90">
        <f t="shared" si="2"/>
        <v>-3.1781647485000001E-3</v>
      </c>
      <c r="K90" s="10">
        <f t="shared" si="3"/>
        <v>159.93361179361179</v>
      </c>
    </row>
    <row r="91" spans="1:11" x14ac:dyDescent="0.25">
      <c r="A91" s="6">
        <v>0.95350000000000001</v>
      </c>
      <c r="B91" s="6">
        <v>3.0756440000000002E-3</v>
      </c>
      <c r="C91" s="10"/>
      <c r="J91">
        <f t="shared" si="2"/>
        <v>-2.9326265540000002E-3</v>
      </c>
      <c r="K91" s="10">
        <f t="shared" si="3"/>
        <v>151.13729729729729</v>
      </c>
    </row>
    <row r="92" spans="1:11" x14ac:dyDescent="0.25">
      <c r="A92" s="6">
        <v>0.93</v>
      </c>
      <c r="B92" s="6">
        <v>2.892567E-3</v>
      </c>
      <c r="C92" s="10"/>
      <c r="J92">
        <f t="shared" si="2"/>
        <v>-2.6900873099999999E-3</v>
      </c>
      <c r="K92" s="10">
        <f t="shared" si="3"/>
        <v>142.14088452088453</v>
      </c>
    </row>
    <row r="93" spans="1:11" x14ac:dyDescent="0.25">
      <c r="A93" s="6">
        <v>0.90649999999999997</v>
      </c>
      <c r="B93" s="6">
        <v>2.710297E-3</v>
      </c>
      <c r="C93" s="10"/>
      <c r="J93">
        <f t="shared" si="2"/>
        <v>-2.4568842305000001E-3</v>
      </c>
      <c r="K93" s="10">
        <f t="shared" si="3"/>
        <v>133.18412776412777</v>
      </c>
    </row>
    <row r="94" spans="1:11" x14ac:dyDescent="0.25">
      <c r="A94" s="6">
        <v>0.88349999999999995</v>
      </c>
      <c r="B94" s="6">
        <v>2.5322729999999998E-3</v>
      </c>
      <c r="C94" s="10"/>
      <c r="J94">
        <f t="shared" si="2"/>
        <v>-2.2372631954999996E-3</v>
      </c>
      <c r="K94" s="10">
        <f t="shared" si="3"/>
        <v>124.43601965601965</v>
      </c>
    </row>
    <row r="95" spans="1:11" x14ac:dyDescent="0.25">
      <c r="A95" s="6">
        <v>0.86</v>
      </c>
      <c r="B95" s="6">
        <v>2.3520289999999998E-3</v>
      </c>
      <c r="C95" s="10"/>
      <c r="J95">
        <f t="shared" si="2"/>
        <v>-2.0227449399999996E-3</v>
      </c>
      <c r="K95" s="10">
        <f t="shared" si="3"/>
        <v>115.57882063882063</v>
      </c>
    </row>
    <row r="96" spans="1:11" x14ac:dyDescent="0.25">
      <c r="A96" s="6">
        <v>0.83650000000000002</v>
      </c>
      <c r="B96" s="6">
        <v>2.1748140000000002E-3</v>
      </c>
      <c r="C96" s="10"/>
      <c r="J96">
        <f t="shared" si="2"/>
        <v>-1.8192319110000002E-3</v>
      </c>
      <c r="K96" s="10">
        <f t="shared" si="3"/>
        <v>106.87046683046682</v>
      </c>
    </row>
    <row r="97" spans="1:11" x14ac:dyDescent="0.25">
      <c r="A97" s="6">
        <v>0.8135</v>
      </c>
      <c r="B97" s="6">
        <v>2.0022E-3</v>
      </c>
      <c r="C97" s="10"/>
      <c r="J97">
        <f t="shared" si="2"/>
        <v>-1.6287897000000001E-3</v>
      </c>
      <c r="K97" s="10">
        <f t="shared" si="3"/>
        <v>98.388206388206399</v>
      </c>
    </row>
    <row r="98" spans="1:11" x14ac:dyDescent="0.25">
      <c r="A98" s="6">
        <v>0.79</v>
      </c>
      <c r="B98" s="6">
        <v>1.829829E-3</v>
      </c>
      <c r="C98" s="10"/>
      <c r="J98">
        <f t="shared" si="2"/>
        <v>-1.4455649100000001E-3</v>
      </c>
      <c r="K98" s="10">
        <f t="shared" si="3"/>
        <v>89.91788697788698</v>
      </c>
    </row>
    <row r="99" spans="1:11" x14ac:dyDescent="0.25">
      <c r="A99" s="6">
        <v>0.76649999999999996</v>
      </c>
      <c r="B99" s="6">
        <v>1.660955E-3</v>
      </c>
      <c r="C99" s="10"/>
      <c r="J99">
        <f t="shared" si="2"/>
        <v>-1.2731220075E-3</v>
      </c>
      <c r="K99" s="10">
        <f t="shared" si="3"/>
        <v>81.619410319410321</v>
      </c>
    </row>
    <row r="100" spans="1:11" x14ac:dyDescent="0.25">
      <c r="A100" s="6">
        <v>0.74350000000000005</v>
      </c>
      <c r="B100" s="6">
        <v>1.4977090000000001E-3</v>
      </c>
      <c r="C100" s="10"/>
      <c r="J100">
        <f t="shared" si="2"/>
        <v>-1.1135466415E-3</v>
      </c>
      <c r="K100" s="10">
        <f t="shared" si="3"/>
        <v>73.597493857493859</v>
      </c>
    </row>
    <row r="101" spans="1:11" x14ac:dyDescent="0.25">
      <c r="A101" s="6">
        <v>0.72</v>
      </c>
      <c r="B101" s="6">
        <v>1.3358179999999999E-3</v>
      </c>
      <c r="C101" s="10"/>
      <c r="J101">
        <f t="shared" si="2"/>
        <v>-9.6178895999999995E-4</v>
      </c>
      <c r="K101" s="10">
        <f t="shared" si="3"/>
        <v>65.642162162162165</v>
      </c>
    </row>
    <row r="102" spans="1:11" x14ac:dyDescent="0.25">
      <c r="A102" s="6">
        <v>0.69650000000000001</v>
      </c>
      <c r="B102" s="6">
        <v>1.178805E-3</v>
      </c>
      <c r="C102" s="10"/>
      <c r="J102">
        <f t="shared" si="2"/>
        <v>-8.2103768250000003E-4</v>
      </c>
      <c r="K102" s="10">
        <f t="shared" si="3"/>
        <v>57.926535626535632</v>
      </c>
    </row>
    <row r="103" spans="1:11" x14ac:dyDescent="0.25">
      <c r="A103" s="6">
        <v>0.67349999999999999</v>
      </c>
      <c r="B103" s="6">
        <v>1.030736E-3</v>
      </c>
      <c r="C103" s="10"/>
      <c r="J103">
        <f t="shared" si="2"/>
        <v>-6.94200696E-4</v>
      </c>
      <c r="K103" s="10">
        <f t="shared" si="3"/>
        <v>50.650417690417683</v>
      </c>
    </row>
    <row r="104" spans="1:11" x14ac:dyDescent="0.25">
      <c r="A104" s="6">
        <v>0.65</v>
      </c>
      <c r="B104" s="6">
        <v>8.8163439999999998E-4</v>
      </c>
      <c r="C104" s="10"/>
      <c r="J104">
        <f t="shared" si="2"/>
        <v>-5.7306236000000002E-4</v>
      </c>
      <c r="K104" s="10">
        <f t="shared" si="3"/>
        <v>43.323557739557735</v>
      </c>
    </row>
    <row r="105" spans="1:11" x14ac:dyDescent="0.25">
      <c r="A105" s="6">
        <v>0.62649999999999995</v>
      </c>
      <c r="B105" s="6">
        <v>7.4117930000000001E-4</v>
      </c>
      <c r="C105" s="10"/>
      <c r="J105">
        <f t="shared" si="2"/>
        <v>-4.6434883144999995E-4</v>
      </c>
      <c r="K105" s="10">
        <f t="shared" si="3"/>
        <v>36.421587223587224</v>
      </c>
    </row>
    <row r="106" spans="1:11" x14ac:dyDescent="0.25">
      <c r="A106" s="6">
        <v>0.60350000000000004</v>
      </c>
      <c r="B106" s="6">
        <v>6.1351319999999995E-4</v>
      </c>
      <c r="C106" s="10"/>
      <c r="J106">
        <f t="shared" si="2"/>
        <v>-3.7025521620000001E-4</v>
      </c>
      <c r="K106" s="10">
        <f t="shared" si="3"/>
        <v>30.148068796068795</v>
      </c>
    </row>
    <row r="107" spans="1:11" x14ac:dyDescent="0.25">
      <c r="A107" s="6">
        <v>0.57999999999999996</v>
      </c>
      <c r="B107" s="6">
        <v>4.902331E-4</v>
      </c>
      <c r="C107" s="10"/>
      <c r="J107">
        <f t="shared" si="2"/>
        <v>-2.84335198E-4</v>
      </c>
      <c r="K107" s="10">
        <f t="shared" si="3"/>
        <v>24.090078624078622</v>
      </c>
    </row>
    <row r="108" spans="1:11" x14ac:dyDescent="0.25">
      <c r="A108" s="6">
        <v>0.55649999999999999</v>
      </c>
      <c r="B108" s="6">
        <v>3.7649029999999999E-4</v>
      </c>
      <c r="C108" s="10"/>
      <c r="J108">
        <f t="shared" si="2"/>
        <v>-2.0951685195E-4</v>
      </c>
      <c r="K108" s="10">
        <f t="shared" si="3"/>
        <v>18.500751842751843</v>
      </c>
    </row>
    <row r="109" spans="1:11" x14ac:dyDescent="0.25">
      <c r="A109" s="6">
        <v>0.53349999999999997</v>
      </c>
      <c r="B109" s="6">
        <v>2.7484980000000003E-4</v>
      </c>
      <c r="C109" s="10"/>
      <c r="J109">
        <f t="shared" si="2"/>
        <v>-1.4663236830000001E-4</v>
      </c>
      <c r="K109" s="10">
        <f t="shared" si="3"/>
        <v>13.50613267813268</v>
      </c>
    </row>
    <row r="110" spans="1:11" x14ac:dyDescent="0.25">
      <c r="A110" s="6">
        <v>0.51</v>
      </c>
      <c r="B110" s="6">
        <v>1.833525E-4</v>
      </c>
      <c r="C110" s="10"/>
      <c r="J110">
        <f t="shared" si="2"/>
        <v>-9.3509774999999995E-5</v>
      </c>
      <c r="K110" s="10">
        <f t="shared" si="3"/>
        <v>9.0099508599508606</v>
      </c>
    </row>
    <row r="111" spans="1:11" x14ac:dyDescent="0.25">
      <c r="A111" s="6">
        <v>0.48649999999999999</v>
      </c>
      <c r="B111" s="6">
        <v>1.042794E-4</v>
      </c>
      <c r="C111" s="10"/>
      <c r="J111">
        <f t="shared" si="2"/>
        <v>-5.0731928099999996E-5</v>
      </c>
      <c r="K111" s="10">
        <f t="shared" si="3"/>
        <v>5.1242948402948398</v>
      </c>
    </row>
    <row r="112" spans="1:11" x14ac:dyDescent="0.25">
      <c r="A112" s="6">
        <v>0.46350000000000002</v>
      </c>
      <c r="B112" s="6">
        <v>3.8076700000000001E-5</v>
      </c>
      <c r="C112" s="10"/>
      <c r="J112">
        <f t="shared" si="2"/>
        <v>-1.7648550450000001E-5</v>
      </c>
      <c r="K112" s="10">
        <f t="shared" si="3"/>
        <v>1.8710909090909089</v>
      </c>
    </row>
    <row r="113" spans="1:11" x14ac:dyDescent="0.25">
      <c r="A113" s="6">
        <v>0.44</v>
      </c>
      <c r="B113" s="6">
        <v>-1.5765429999999999E-5</v>
      </c>
      <c r="C113" s="10"/>
      <c r="J113">
        <f t="shared" si="2"/>
        <v>6.9367891999999992E-6</v>
      </c>
      <c r="K113" s="10">
        <f t="shared" si="3"/>
        <v>-0.77471400491400477</v>
      </c>
    </row>
    <row r="114" spans="1:11" x14ac:dyDescent="0.25">
      <c r="A114" s="6">
        <v>0.41649999999999998</v>
      </c>
      <c r="B114" s="6">
        <v>-5.8488959999999999E-5</v>
      </c>
      <c r="C114" s="10"/>
      <c r="J114">
        <f t="shared" si="2"/>
        <v>2.436065184E-5</v>
      </c>
      <c r="K114" s="10">
        <f t="shared" si="3"/>
        <v>-2.8741503685503687</v>
      </c>
    </row>
    <row r="115" spans="1:11" x14ac:dyDescent="0.25">
      <c r="A115" s="6">
        <v>0.39350000000000002</v>
      </c>
      <c r="B115" s="6">
        <v>-9.0988370000000002E-5</v>
      </c>
      <c r="C115" s="10"/>
      <c r="J115">
        <f t="shared" si="2"/>
        <v>3.5803923595000002E-5</v>
      </c>
      <c r="K115" s="10">
        <f t="shared" si="3"/>
        <v>-4.4711729729729726</v>
      </c>
    </row>
    <row r="116" spans="1:11" x14ac:dyDescent="0.25">
      <c r="A116" s="6">
        <v>0.37</v>
      </c>
      <c r="B116" s="6">
        <v>-1.162183E-4</v>
      </c>
      <c r="C116" s="10"/>
      <c r="J116">
        <f t="shared" si="2"/>
        <v>4.3000770999999997E-5</v>
      </c>
      <c r="K116" s="10">
        <f t="shared" si="3"/>
        <v>-5.7109729729729732</v>
      </c>
    </row>
    <row r="117" spans="1:11" x14ac:dyDescent="0.25">
      <c r="A117" s="6">
        <v>0.34649999999999997</v>
      </c>
      <c r="B117" s="6">
        <v>-1.347035E-4</v>
      </c>
      <c r="C117" s="10"/>
      <c r="J117">
        <f t="shared" si="2"/>
        <v>4.6674762749999995E-5</v>
      </c>
      <c r="K117" s="10">
        <f t="shared" si="3"/>
        <v>-6.6193366093366093</v>
      </c>
    </row>
    <row r="118" spans="1:11" x14ac:dyDescent="0.25">
      <c r="A118" s="6">
        <v>0.32350000000000001</v>
      </c>
      <c r="B118" s="6">
        <v>-1.4996890000000001E-4</v>
      </c>
      <c r="C118" s="10"/>
      <c r="J118">
        <f t="shared" si="2"/>
        <v>4.8514939150000006E-5</v>
      </c>
      <c r="K118" s="10">
        <f t="shared" si="3"/>
        <v>-7.3694791154791162</v>
      </c>
    </row>
    <row r="119" spans="1:11" x14ac:dyDescent="0.25">
      <c r="A119" s="6">
        <v>0.3</v>
      </c>
      <c r="B119" s="6">
        <v>-1.6136819999999999E-4</v>
      </c>
      <c r="C119" s="10"/>
      <c r="J119">
        <f t="shared" si="2"/>
        <v>4.8410459999999997E-5</v>
      </c>
      <c r="K119" s="10">
        <f t="shared" si="3"/>
        <v>-7.9296412776412772</v>
      </c>
    </row>
    <row r="120" spans="1:11" x14ac:dyDescent="0.25">
      <c r="A120" s="6">
        <v>0.27650000000000002</v>
      </c>
      <c r="B120" s="6">
        <v>-1.7245420000000001E-4</v>
      </c>
      <c r="C120" s="10"/>
      <c r="J120">
        <f t="shared" si="2"/>
        <v>4.7683586300000009E-5</v>
      </c>
      <c r="K120" s="10">
        <f t="shared" si="3"/>
        <v>-8.4744078624078618</v>
      </c>
    </row>
    <row r="121" spans="1:11" x14ac:dyDescent="0.25">
      <c r="A121" s="6">
        <v>0.2535</v>
      </c>
      <c r="B121" s="6">
        <v>-1.8085949999999999E-4</v>
      </c>
      <c r="C121" s="10"/>
      <c r="J121">
        <f t="shared" si="2"/>
        <v>4.5847883249999998E-5</v>
      </c>
      <c r="K121" s="10">
        <f t="shared" si="3"/>
        <v>-8.8874447174447155</v>
      </c>
    </row>
    <row r="122" spans="1:11" x14ac:dyDescent="0.25">
      <c r="A122" s="6">
        <v>0.23</v>
      </c>
      <c r="B122" s="6">
        <v>-1.8923860000000001E-4</v>
      </c>
      <c r="C122" s="10"/>
      <c r="J122">
        <f t="shared" si="2"/>
        <v>4.3524878E-5</v>
      </c>
      <c r="K122" s="10">
        <f t="shared" si="3"/>
        <v>-9.2991941031941039</v>
      </c>
    </row>
    <row r="123" spans="1:11" x14ac:dyDescent="0.25">
      <c r="A123" s="6">
        <v>0.20649999999999999</v>
      </c>
      <c r="B123" s="6">
        <v>-1.9649230000000001E-4</v>
      </c>
      <c r="C123" s="10"/>
      <c r="J123">
        <f t="shared" si="2"/>
        <v>4.057565995E-5</v>
      </c>
      <c r="K123" s="10">
        <f t="shared" si="3"/>
        <v>-9.6556412776412781</v>
      </c>
    </row>
    <row r="124" spans="1:11" x14ac:dyDescent="0.25">
      <c r="A124" s="6">
        <v>0.1835</v>
      </c>
      <c r="B124" s="6">
        <v>-2.0738500000000001E-4</v>
      </c>
      <c r="C124" s="10"/>
      <c r="J124">
        <f t="shared" si="2"/>
        <v>3.8055147500000001E-5</v>
      </c>
      <c r="K124" s="10">
        <f t="shared" si="3"/>
        <v>-10.190909090909091</v>
      </c>
    </row>
    <row r="125" spans="1:11" x14ac:dyDescent="0.25">
      <c r="A125" s="6">
        <v>0.16</v>
      </c>
      <c r="B125" s="6">
        <v>-2.110995E-4</v>
      </c>
      <c r="C125" s="10"/>
      <c r="J125">
        <f t="shared" si="2"/>
        <v>3.3775919999999998E-5</v>
      </c>
      <c r="K125" s="10">
        <f t="shared" si="3"/>
        <v>-10.373439803439803</v>
      </c>
    </row>
    <row r="126" spans="1:11" x14ac:dyDescent="0.25">
      <c r="A126" s="6">
        <v>0.13650000000000001</v>
      </c>
      <c r="B126" s="6">
        <v>-2.1665580000000001E-4</v>
      </c>
      <c r="C126" s="10"/>
      <c r="J126">
        <f t="shared" si="2"/>
        <v>2.9573516700000002E-5</v>
      </c>
      <c r="K126" s="10">
        <f t="shared" si="3"/>
        <v>-10.64647665847666</v>
      </c>
    </row>
    <row r="127" spans="1:11" x14ac:dyDescent="0.25">
      <c r="A127" s="6">
        <v>0.1135</v>
      </c>
      <c r="B127" s="6">
        <v>-2.236707E-4</v>
      </c>
      <c r="C127" s="10"/>
      <c r="J127">
        <f t="shared" si="2"/>
        <v>2.538662445E-5</v>
      </c>
      <c r="K127" s="10">
        <f t="shared" si="3"/>
        <v>-10.991189189189189</v>
      </c>
    </row>
    <row r="128" spans="1:11" x14ac:dyDescent="0.25">
      <c r="A128" s="6">
        <v>0.09</v>
      </c>
      <c r="B128" s="6">
        <v>-2.280265E-4</v>
      </c>
      <c r="C128" s="10"/>
      <c r="J128">
        <f t="shared" si="2"/>
        <v>2.0522384999999997E-5</v>
      </c>
      <c r="K128" s="10">
        <f t="shared" si="3"/>
        <v>-11.205233415233415</v>
      </c>
    </row>
    <row r="129" spans="1:11" x14ac:dyDescent="0.25">
      <c r="A129" s="6">
        <v>6.6500000000000004E-2</v>
      </c>
      <c r="B129" s="6">
        <v>-2.3482599999999999E-4</v>
      </c>
      <c r="C129" s="10"/>
      <c r="J129">
        <f t="shared" si="2"/>
        <v>1.5615929E-5</v>
      </c>
      <c r="K129" s="10">
        <f t="shared" si="3"/>
        <v>-11.539361179361178</v>
      </c>
    </row>
    <row r="130" spans="1:11" x14ac:dyDescent="0.25">
      <c r="A130" s="6">
        <v>4.3499999999999997E-2</v>
      </c>
      <c r="B130" s="6">
        <v>-2.402417E-4</v>
      </c>
      <c r="C130" s="10"/>
      <c r="J130">
        <f t="shared" si="2"/>
        <v>1.045051395E-5</v>
      </c>
      <c r="K130" s="10">
        <f t="shared" si="3"/>
        <v>-11.805488943488944</v>
      </c>
    </row>
    <row r="131" spans="1:11" x14ac:dyDescent="0.25">
      <c r="A131" s="6">
        <v>0.02</v>
      </c>
      <c r="B131" s="6">
        <v>-2.4569890000000001E-4</v>
      </c>
      <c r="C131" s="10"/>
      <c r="J131">
        <f t="shared" si="2"/>
        <v>4.9139780000000005E-6</v>
      </c>
      <c r="K131" s="10">
        <f t="shared" si="3"/>
        <v>-12.073656019656021</v>
      </c>
    </row>
    <row r="132" spans="1:11" x14ac:dyDescent="0.25">
      <c r="A132" s="6">
        <v>-3.5000000000000001E-3</v>
      </c>
      <c r="B132" s="6">
        <v>-2.518423E-4</v>
      </c>
      <c r="C132" s="10"/>
      <c r="J132">
        <f t="shared" si="2"/>
        <v>-8.8144805000000007E-7</v>
      </c>
      <c r="K132" s="10">
        <f t="shared" si="3"/>
        <v>-12.375542997542999</v>
      </c>
    </row>
    <row r="133" spans="1:11" x14ac:dyDescent="0.25">
      <c r="C133" s="10"/>
      <c r="J133">
        <f t="shared" si="2"/>
        <v>0</v>
      </c>
      <c r="K133" s="10">
        <f t="shared" si="3"/>
        <v>0</v>
      </c>
    </row>
    <row r="134" spans="1:11" x14ac:dyDescent="0.25">
      <c r="C134" s="10"/>
      <c r="J134">
        <f t="shared" si="2"/>
        <v>0</v>
      </c>
      <c r="K134" s="10">
        <f t="shared" si="3"/>
        <v>0</v>
      </c>
    </row>
    <row r="135" spans="1:11" x14ac:dyDescent="0.25">
      <c r="C135" s="10"/>
      <c r="J135">
        <f t="shared" si="2"/>
        <v>0</v>
      </c>
      <c r="K135" s="10">
        <f t="shared" si="3"/>
        <v>0</v>
      </c>
    </row>
    <row r="136" spans="1:11" x14ac:dyDescent="0.25">
      <c r="C136" s="10"/>
      <c r="J136">
        <f t="shared" si="2"/>
        <v>0</v>
      </c>
      <c r="K136" s="10">
        <f t="shared" si="3"/>
        <v>0</v>
      </c>
    </row>
    <row r="137" spans="1:11" x14ac:dyDescent="0.25">
      <c r="C137" s="10"/>
      <c r="J137">
        <f t="shared" si="2"/>
        <v>0</v>
      </c>
      <c r="K137" s="10">
        <f t="shared" si="3"/>
        <v>0</v>
      </c>
    </row>
    <row r="138" spans="1:11" x14ac:dyDescent="0.25">
      <c r="C138" s="10"/>
      <c r="J138">
        <f t="shared" ref="J138:J201" si="4">-(B138*A138)</f>
        <v>0</v>
      </c>
      <c r="K138" s="10">
        <f t="shared" ref="K138:K201" si="5">B138*1000/$D$7</f>
        <v>0</v>
      </c>
    </row>
    <row r="139" spans="1:11" x14ac:dyDescent="0.25">
      <c r="C139" s="10"/>
      <c r="J139">
        <f t="shared" si="4"/>
        <v>0</v>
      </c>
      <c r="K139" s="10">
        <f t="shared" si="5"/>
        <v>0</v>
      </c>
    </row>
    <row r="140" spans="1:11" x14ac:dyDescent="0.25">
      <c r="C140" s="10"/>
      <c r="J140">
        <f t="shared" si="4"/>
        <v>0</v>
      </c>
      <c r="K140" s="10">
        <f t="shared" si="5"/>
        <v>0</v>
      </c>
    </row>
    <row r="141" spans="1:11" x14ac:dyDescent="0.25">
      <c r="C141" s="10"/>
      <c r="J141">
        <f t="shared" si="4"/>
        <v>0</v>
      </c>
      <c r="K141" s="10">
        <f t="shared" si="5"/>
        <v>0</v>
      </c>
    </row>
    <row r="142" spans="1:11" x14ac:dyDescent="0.25">
      <c r="C142" s="10"/>
      <c r="J142">
        <f t="shared" si="4"/>
        <v>0</v>
      </c>
      <c r="K142" s="10">
        <f t="shared" si="5"/>
        <v>0</v>
      </c>
    </row>
    <row r="143" spans="1:11" x14ac:dyDescent="0.25">
      <c r="C143" s="10"/>
      <c r="J143">
        <f t="shared" si="4"/>
        <v>0</v>
      </c>
      <c r="K143" s="10">
        <f t="shared" si="5"/>
        <v>0</v>
      </c>
    </row>
    <row r="144" spans="1:11" x14ac:dyDescent="0.25">
      <c r="C144" s="10"/>
      <c r="J144">
        <f t="shared" si="4"/>
        <v>0</v>
      </c>
      <c r="K144" s="10">
        <f t="shared" si="5"/>
        <v>0</v>
      </c>
    </row>
    <row r="145" spans="3:11" x14ac:dyDescent="0.25">
      <c r="C145" s="10"/>
      <c r="J145">
        <f t="shared" si="4"/>
        <v>0</v>
      </c>
      <c r="K145" s="10">
        <f t="shared" si="5"/>
        <v>0</v>
      </c>
    </row>
    <row r="146" spans="3:11" x14ac:dyDescent="0.25">
      <c r="C146" s="10"/>
      <c r="J146">
        <f t="shared" si="4"/>
        <v>0</v>
      </c>
      <c r="K146" s="10">
        <f t="shared" si="5"/>
        <v>0</v>
      </c>
    </row>
    <row r="147" spans="3:11" x14ac:dyDescent="0.25">
      <c r="C147" s="10"/>
      <c r="J147">
        <f t="shared" si="4"/>
        <v>0</v>
      </c>
      <c r="K147" s="10">
        <f t="shared" si="5"/>
        <v>0</v>
      </c>
    </row>
    <row r="148" spans="3:11" x14ac:dyDescent="0.25">
      <c r="C148" s="10"/>
      <c r="J148">
        <f t="shared" si="4"/>
        <v>0</v>
      </c>
      <c r="K148" s="10">
        <f t="shared" si="5"/>
        <v>0</v>
      </c>
    </row>
    <row r="149" spans="3:11" x14ac:dyDescent="0.25">
      <c r="C149" s="10"/>
      <c r="J149">
        <f t="shared" si="4"/>
        <v>0</v>
      </c>
      <c r="K149" s="10">
        <f t="shared" si="5"/>
        <v>0</v>
      </c>
    </row>
    <row r="150" spans="3:11" x14ac:dyDescent="0.25">
      <c r="C150" s="10"/>
      <c r="J150">
        <f t="shared" si="4"/>
        <v>0</v>
      </c>
      <c r="K150" s="10">
        <f t="shared" si="5"/>
        <v>0</v>
      </c>
    </row>
    <row r="151" spans="3:11" x14ac:dyDescent="0.25">
      <c r="C151" s="10"/>
      <c r="J151">
        <f t="shared" si="4"/>
        <v>0</v>
      </c>
      <c r="K151" s="10">
        <f t="shared" si="5"/>
        <v>0</v>
      </c>
    </row>
    <row r="152" spans="3:11" x14ac:dyDescent="0.25">
      <c r="C152" s="10"/>
      <c r="J152">
        <f t="shared" si="4"/>
        <v>0</v>
      </c>
      <c r="K152" s="10">
        <f t="shared" si="5"/>
        <v>0</v>
      </c>
    </row>
    <row r="153" spans="3:11" x14ac:dyDescent="0.25">
      <c r="C153" s="10"/>
      <c r="J153">
        <f t="shared" si="4"/>
        <v>0</v>
      </c>
      <c r="K153" s="10">
        <f t="shared" si="5"/>
        <v>0</v>
      </c>
    </row>
    <row r="154" spans="3:11" x14ac:dyDescent="0.25">
      <c r="C154" s="10"/>
      <c r="J154">
        <f t="shared" si="4"/>
        <v>0</v>
      </c>
      <c r="K154" s="10">
        <f t="shared" si="5"/>
        <v>0</v>
      </c>
    </row>
    <row r="155" spans="3:11" x14ac:dyDescent="0.25">
      <c r="C155" s="10"/>
      <c r="J155">
        <f t="shared" si="4"/>
        <v>0</v>
      </c>
      <c r="K155" s="10">
        <f t="shared" si="5"/>
        <v>0</v>
      </c>
    </row>
    <row r="156" spans="3:11" x14ac:dyDescent="0.25">
      <c r="C156" s="10"/>
      <c r="J156">
        <f t="shared" si="4"/>
        <v>0</v>
      </c>
      <c r="K156" s="10">
        <f t="shared" si="5"/>
        <v>0</v>
      </c>
    </row>
    <row r="157" spans="3:11" x14ac:dyDescent="0.25">
      <c r="C157" s="10"/>
      <c r="J157">
        <f t="shared" si="4"/>
        <v>0</v>
      </c>
      <c r="K157" s="10">
        <f t="shared" si="5"/>
        <v>0</v>
      </c>
    </row>
    <row r="158" spans="3:11" x14ac:dyDescent="0.25">
      <c r="C158" s="10"/>
      <c r="J158">
        <f t="shared" si="4"/>
        <v>0</v>
      </c>
      <c r="K158" s="10">
        <f t="shared" si="5"/>
        <v>0</v>
      </c>
    </row>
    <row r="159" spans="3:11" x14ac:dyDescent="0.25">
      <c r="C159" s="10"/>
      <c r="J159">
        <f t="shared" si="4"/>
        <v>0</v>
      </c>
      <c r="K159" s="10">
        <f t="shared" si="5"/>
        <v>0</v>
      </c>
    </row>
    <row r="160" spans="3:11" x14ac:dyDescent="0.25">
      <c r="C160" s="10"/>
      <c r="J160">
        <f t="shared" si="4"/>
        <v>0</v>
      </c>
      <c r="K160" s="10">
        <f t="shared" si="5"/>
        <v>0</v>
      </c>
    </row>
    <row r="161" spans="3:11" x14ac:dyDescent="0.25">
      <c r="C161" s="10"/>
      <c r="J161">
        <f t="shared" si="4"/>
        <v>0</v>
      </c>
      <c r="K161" s="10">
        <f t="shared" si="5"/>
        <v>0</v>
      </c>
    </row>
    <row r="162" spans="3:11" x14ac:dyDescent="0.25">
      <c r="C162" s="10"/>
      <c r="J162">
        <f t="shared" si="4"/>
        <v>0</v>
      </c>
      <c r="K162" s="10">
        <f t="shared" si="5"/>
        <v>0</v>
      </c>
    </row>
    <row r="163" spans="3:11" x14ac:dyDescent="0.25">
      <c r="C163" s="10"/>
      <c r="J163">
        <f t="shared" si="4"/>
        <v>0</v>
      </c>
      <c r="K163" s="10">
        <f t="shared" si="5"/>
        <v>0</v>
      </c>
    </row>
    <row r="164" spans="3:11" x14ac:dyDescent="0.25">
      <c r="C164" s="10"/>
      <c r="J164">
        <f t="shared" si="4"/>
        <v>0</v>
      </c>
      <c r="K164" s="10">
        <f t="shared" si="5"/>
        <v>0</v>
      </c>
    </row>
    <row r="165" spans="3:11" x14ac:dyDescent="0.25">
      <c r="C165" s="10"/>
      <c r="J165">
        <f t="shared" si="4"/>
        <v>0</v>
      </c>
      <c r="K165" s="10">
        <f t="shared" si="5"/>
        <v>0</v>
      </c>
    </row>
    <row r="166" spans="3:11" x14ac:dyDescent="0.25">
      <c r="C166" s="10"/>
      <c r="J166">
        <f t="shared" si="4"/>
        <v>0</v>
      </c>
      <c r="K166" s="10">
        <f t="shared" si="5"/>
        <v>0</v>
      </c>
    </row>
    <row r="167" spans="3:11" x14ac:dyDescent="0.25">
      <c r="C167" s="10"/>
      <c r="J167">
        <f t="shared" si="4"/>
        <v>0</v>
      </c>
      <c r="K167" s="10">
        <f t="shared" si="5"/>
        <v>0</v>
      </c>
    </row>
    <row r="168" spans="3:11" x14ac:dyDescent="0.25">
      <c r="C168" s="10"/>
      <c r="J168">
        <f t="shared" si="4"/>
        <v>0</v>
      </c>
      <c r="K168" s="10">
        <f t="shared" si="5"/>
        <v>0</v>
      </c>
    </row>
    <row r="169" spans="3:11" x14ac:dyDescent="0.25">
      <c r="C169" s="10"/>
      <c r="J169">
        <f t="shared" si="4"/>
        <v>0</v>
      </c>
      <c r="K169" s="10">
        <f t="shared" si="5"/>
        <v>0</v>
      </c>
    </row>
    <row r="170" spans="3:11" x14ac:dyDescent="0.25">
      <c r="C170" s="10"/>
      <c r="J170">
        <f t="shared" si="4"/>
        <v>0</v>
      </c>
      <c r="K170" s="10">
        <f t="shared" si="5"/>
        <v>0</v>
      </c>
    </row>
    <row r="171" spans="3:11" x14ac:dyDescent="0.25">
      <c r="C171" s="10"/>
      <c r="J171">
        <f t="shared" si="4"/>
        <v>0</v>
      </c>
      <c r="K171" s="10">
        <f t="shared" si="5"/>
        <v>0</v>
      </c>
    </row>
    <row r="172" spans="3:11" x14ac:dyDescent="0.25">
      <c r="C172" s="10"/>
      <c r="J172">
        <f t="shared" si="4"/>
        <v>0</v>
      </c>
      <c r="K172" s="10">
        <f t="shared" si="5"/>
        <v>0</v>
      </c>
    </row>
    <row r="173" spans="3:11" x14ac:dyDescent="0.25">
      <c r="C173" s="10"/>
      <c r="J173">
        <f t="shared" si="4"/>
        <v>0</v>
      </c>
      <c r="K173" s="10">
        <f t="shared" si="5"/>
        <v>0</v>
      </c>
    </row>
    <row r="174" spans="3:11" x14ac:dyDescent="0.25">
      <c r="C174" s="10"/>
      <c r="J174">
        <f t="shared" si="4"/>
        <v>0</v>
      </c>
      <c r="K174" s="10">
        <f t="shared" si="5"/>
        <v>0</v>
      </c>
    </row>
    <row r="175" spans="3:11" x14ac:dyDescent="0.25">
      <c r="C175" s="10"/>
      <c r="J175">
        <f t="shared" si="4"/>
        <v>0</v>
      </c>
      <c r="K175" s="10">
        <f t="shared" si="5"/>
        <v>0</v>
      </c>
    </row>
    <row r="176" spans="3:11" x14ac:dyDescent="0.25">
      <c r="C176" s="10"/>
      <c r="J176">
        <f t="shared" si="4"/>
        <v>0</v>
      </c>
      <c r="K176" s="10">
        <f t="shared" si="5"/>
        <v>0</v>
      </c>
    </row>
    <row r="177" spans="3:11" x14ac:dyDescent="0.25">
      <c r="C177" s="10"/>
      <c r="J177">
        <f t="shared" si="4"/>
        <v>0</v>
      </c>
      <c r="K177" s="10">
        <f t="shared" si="5"/>
        <v>0</v>
      </c>
    </row>
    <row r="178" spans="3:11" x14ac:dyDescent="0.25">
      <c r="C178" s="10"/>
      <c r="J178">
        <f t="shared" si="4"/>
        <v>0</v>
      </c>
      <c r="K178" s="10">
        <f t="shared" si="5"/>
        <v>0</v>
      </c>
    </row>
    <row r="179" spans="3:11" x14ac:dyDescent="0.25">
      <c r="C179" s="10"/>
      <c r="J179">
        <f t="shared" si="4"/>
        <v>0</v>
      </c>
      <c r="K179" s="10">
        <f t="shared" si="5"/>
        <v>0</v>
      </c>
    </row>
    <row r="180" spans="3:11" x14ac:dyDescent="0.25">
      <c r="C180" s="10"/>
      <c r="J180">
        <f t="shared" si="4"/>
        <v>0</v>
      </c>
      <c r="K180" s="10">
        <f t="shared" si="5"/>
        <v>0</v>
      </c>
    </row>
    <row r="181" spans="3:11" x14ac:dyDescent="0.25">
      <c r="C181" s="10"/>
      <c r="J181">
        <f t="shared" si="4"/>
        <v>0</v>
      </c>
      <c r="K181" s="10">
        <f t="shared" si="5"/>
        <v>0</v>
      </c>
    </row>
    <row r="182" spans="3:11" x14ac:dyDescent="0.25">
      <c r="C182" s="10"/>
      <c r="J182">
        <f t="shared" si="4"/>
        <v>0</v>
      </c>
      <c r="K182" s="10">
        <f t="shared" si="5"/>
        <v>0</v>
      </c>
    </row>
    <row r="183" spans="3:11" x14ac:dyDescent="0.25">
      <c r="C183" s="10"/>
      <c r="J183">
        <f t="shared" si="4"/>
        <v>0</v>
      </c>
      <c r="K183" s="10">
        <f t="shared" si="5"/>
        <v>0</v>
      </c>
    </row>
    <row r="184" spans="3:11" x14ac:dyDescent="0.25">
      <c r="C184" s="10"/>
      <c r="J184">
        <f t="shared" si="4"/>
        <v>0</v>
      </c>
      <c r="K184" s="10">
        <f t="shared" si="5"/>
        <v>0</v>
      </c>
    </row>
    <row r="185" spans="3:11" x14ac:dyDescent="0.25">
      <c r="C185" s="10"/>
      <c r="J185">
        <f t="shared" si="4"/>
        <v>0</v>
      </c>
      <c r="K185" s="10">
        <f t="shared" si="5"/>
        <v>0</v>
      </c>
    </row>
    <row r="186" spans="3:11" x14ac:dyDescent="0.25">
      <c r="C186" s="10"/>
      <c r="J186">
        <f t="shared" si="4"/>
        <v>0</v>
      </c>
      <c r="K186" s="10">
        <f t="shared" si="5"/>
        <v>0</v>
      </c>
    </row>
    <row r="187" spans="3:11" x14ac:dyDescent="0.25">
      <c r="C187" s="10"/>
      <c r="J187">
        <f t="shared" si="4"/>
        <v>0</v>
      </c>
      <c r="K187" s="10">
        <f t="shared" si="5"/>
        <v>0</v>
      </c>
    </row>
    <row r="188" spans="3:11" x14ac:dyDescent="0.25">
      <c r="C188" s="10"/>
      <c r="J188">
        <f t="shared" si="4"/>
        <v>0</v>
      </c>
      <c r="K188" s="10">
        <f t="shared" si="5"/>
        <v>0</v>
      </c>
    </row>
    <row r="189" spans="3:11" x14ac:dyDescent="0.25">
      <c r="C189" s="10"/>
      <c r="J189">
        <f t="shared" si="4"/>
        <v>0</v>
      </c>
      <c r="K189" s="10">
        <f t="shared" si="5"/>
        <v>0</v>
      </c>
    </row>
    <row r="190" spans="3:11" x14ac:dyDescent="0.25">
      <c r="C190" s="10"/>
      <c r="J190">
        <f t="shared" si="4"/>
        <v>0</v>
      </c>
      <c r="K190" s="10">
        <f t="shared" si="5"/>
        <v>0</v>
      </c>
    </row>
    <row r="191" spans="3:11" x14ac:dyDescent="0.25">
      <c r="C191" s="10"/>
      <c r="J191">
        <f t="shared" si="4"/>
        <v>0</v>
      </c>
      <c r="K191" s="10">
        <f t="shared" si="5"/>
        <v>0</v>
      </c>
    </row>
    <row r="192" spans="3:11" x14ac:dyDescent="0.25">
      <c r="C192" s="10"/>
      <c r="J192">
        <f t="shared" si="4"/>
        <v>0</v>
      </c>
      <c r="K192" s="10">
        <f t="shared" si="5"/>
        <v>0</v>
      </c>
    </row>
    <row r="193" spans="3:11" x14ac:dyDescent="0.25">
      <c r="C193" s="10"/>
      <c r="J193">
        <f t="shared" si="4"/>
        <v>0</v>
      </c>
      <c r="K193" s="10">
        <f t="shared" si="5"/>
        <v>0</v>
      </c>
    </row>
    <row r="194" spans="3:11" x14ac:dyDescent="0.25">
      <c r="C194" s="10"/>
      <c r="J194">
        <f t="shared" si="4"/>
        <v>0</v>
      </c>
      <c r="K194" s="10">
        <f t="shared" si="5"/>
        <v>0</v>
      </c>
    </row>
    <row r="195" spans="3:11" x14ac:dyDescent="0.25">
      <c r="C195" s="10"/>
      <c r="J195">
        <f t="shared" si="4"/>
        <v>0</v>
      </c>
      <c r="K195" s="10">
        <f t="shared" si="5"/>
        <v>0</v>
      </c>
    </row>
    <row r="196" spans="3:11" x14ac:dyDescent="0.25">
      <c r="C196" s="10"/>
      <c r="J196">
        <f t="shared" si="4"/>
        <v>0</v>
      </c>
      <c r="K196" s="10">
        <f t="shared" si="5"/>
        <v>0</v>
      </c>
    </row>
    <row r="197" spans="3:11" x14ac:dyDescent="0.25">
      <c r="C197" s="10"/>
      <c r="J197">
        <f t="shared" si="4"/>
        <v>0</v>
      </c>
      <c r="K197" s="10">
        <f t="shared" si="5"/>
        <v>0</v>
      </c>
    </row>
    <row r="198" spans="3:11" x14ac:dyDescent="0.25">
      <c r="C198" s="10"/>
      <c r="J198">
        <f t="shared" si="4"/>
        <v>0</v>
      </c>
      <c r="K198" s="10">
        <f t="shared" si="5"/>
        <v>0</v>
      </c>
    </row>
    <row r="199" spans="3:11" x14ac:dyDescent="0.25">
      <c r="C199" s="10"/>
      <c r="J199">
        <f t="shared" si="4"/>
        <v>0</v>
      </c>
      <c r="K199" s="10">
        <f t="shared" si="5"/>
        <v>0</v>
      </c>
    </row>
    <row r="200" spans="3:11" x14ac:dyDescent="0.25">
      <c r="C200" s="10"/>
      <c r="J200">
        <f t="shared" si="4"/>
        <v>0</v>
      </c>
      <c r="K200" s="10">
        <f t="shared" si="5"/>
        <v>0</v>
      </c>
    </row>
    <row r="201" spans="3:11" x14ac:dyDescent="0.25">
      <c r="C201" s="10"/>
      <c r="J201">
        <f t="shared" si="4"/>
        <v>0</v>
      </c>
      <c r="K201" s="10">
        <f t="shared" si="5"/>
        <v>0</v>
      </c>
    </row>
    <row r="202" spans="3:11" x14ac:dyDescent="0.25">
      <c r="C202" s="10"/>
      <c r="J202">
        <f t="shared" ref="J202:J265" si="6">-(B202*A202)</f>
        <v>0</v>
      </c>
      <c r="K202" s="10">
        <f t="shared" ref="K202:K265" si="7">B202*1000/$D$7</f>
        <v>0</v>
      </c>
    </row>
    <row r="203" spans="3:11" x14ac:dyDescent="0.25">
      <c r="C203" s="10"/>
      <c r="J203">
        <f t="shared" si="6"/>
        <v>0</v>
      </c>
      <c r="K203" s="10">
        <f t="shared" si="7"/>
        <v>0</v>
      </c>
    </row>
    <row r="204" spans="3:11" x14ac:dyDescent="0.25">
      <c r="C204" s="10"/>
      <c r="J204">
        <f t="shared" si="6"/>
        <v>0</v>
      </c>
      <c r="K204" s="10">
        <f t="shared" si="7"/>
        <v>0</v>
      </c>
    </row>
    <row r="205" spans="3:11" x14ac:dyDescent="0.25">
      <c r="C205" s="10"/>
      <c r="J205">
        <f t="shared" si="6"/>
        <v>0</v>
      </c>
      <c r="K205" s="10">
        <f t="shared" si="7"/>
        <v>0</v>
      </c>
    </row>
    <row r="206" spans="3:11" x14ac:dyDescent="0.25">
      <c r="C206" s="10"/>
      <c r="J206">
        <f t="shared" si="6"/>
        <v>0</v>
      </c>
      <c r="K206" s="10">
        <f t="shared" si="7"/>
        <v>0</v>
      </c>
    </row>
    <row r="207" spans="3:11" x14ac:dyDescent="0.25">
      <c r="C207" s="10"/>
      <c r="J207">
        <f t="shared" si="6"/>
        <v>0</v>
      </c>
      <c r="K207" s="10">
        <f t="shared" si="7"/>
        <v>0</v>
      </c>
    </row>
    <row r="208" spans="3:11" x14ac:dyDescent="0.25">
      <c r="C208" s="10"/>
      <c r="J208">
        <f t="shared" si="6"/>
        <v>0</v>
      </c>
      <c r="K208" s="10">
        <f t="shared" si="7"/>
        <v>0</v>
      </c>
    </row>
    <row r="209" spans="3:11" x14ac:dyDescent="0.25">
      <c r="C209" s="10"/>
      <c r="J209">
        <f t="shared" si="6"/>
        <v>0</v>
      </c>
      <c r="K209" s="10">
        <f t="shared" si="7"/>
        <v>0</v>
      </c>
    </row>
    <row r="210" spans="3:11" x14ac:dyDescent="0.25">
      <c r="C210" s="10"/>
      <c r="J210">
        <f t="shared" si="6"/>
        <v>0</v>
      </c>
      <c r="K210" s="10">
        <f t="shared" si="7"/>
        <v>0</v>
      </c>
    </row>
    <row r="211" spans="3:11" x14ac:dyDescent="0.25">
      <c r="C211" s="10"/>
      <c r="J211">
        <f t="shared" si="6"/>
        <v>0</v>
      </c>
      <c r="K211" s="10">
        <f t="shared" si="7"/>
        <v>0</v>
      </c>
    </row>
    <row r="212" spans="3:11" x14ac:dyDescent="0.25">
      <c r="C212" s="10"/>
      <c r="J212">
        <f t="shared" si="6"/>
        <v>0</v>
      </c>
      <c r="K212" s="10">
        <f t="shared" si="7"/>
        <v>0</v>
      </c>
    </row>
    <row r="213" spans="3:11" x14ac:dyDescent="0.25">
      <c r="C213" s="10"/>
      <c r="J213">
        <f t="shared" si="6"/>
        <v>0</v>
      </c>
      <c r="K213" s="10">
        <f t="shared" si="7"/>
        <v>0</v>
      </c>
    </row>
    <row r="214" spans="3:11" x14ac:dyDescent="0.25">
      <c r="C214" s="10"/>
      <c r="J214">
        <f t="shared" si="6"/>
        <v>0</v>
      </c>
      <c r="K214" s="10">
        <f t="shared" si="7"/>
        <v>0</v>
      </c>
    </row>
    <row r="215" spans="3:11" x14ac:dyDescent="0.25">
      <c r="C215" s="10"/>
      <c r="J215">
        <f t="shared" si="6"/>
        <v>0</v>
      </c>
      <c r="K215" s="10">
        <f t="shared" si="7"/>
        <v>0</v>
      </c>
    </row>
    <row r="216" spans="3:11" x14ac:dyDescent="0.25">
      <c r="C216" s="10"/>
      <c r="J216">
        <f t="shared" si="6"/>
        <v>0</v>
      </c>
      <c r="K216" s="10">
        <f t="shared" si="7"/>
        <v>0</v>
      </c>
    </row>
    <row r="217" spans="3:11" x14ac:dyDescent="0.25">
      <c r="C217" s="10"/>
      <c r="J217">
        <f t="shared" si="6"/>
        <v>0</v>
      </c>
      <c r="K217" s="10">
        <f t="shared" si="7"/>
        <v>0</v>
      </c>
    </row>
    <row r="218" spans="3:11" x14ac:dyDescent="0.25">
      <c r="C218" s="10"/>
      <c r="J218">
        <f t="shared" si="6"/>
        <v>0</v>
      </c>
      <c r="K218" s="10">
        <f t="shared" si="7"/>
        <v>0</v>
      </c>
    </row>
    <row r="219" spans="3:11" x14ac:dyDescent="0.25">
      <c r="C219" s="10"/>
      <c r="J219">
        <f t="shared" si="6"/>
        <v>0</v>
      </c>
      <c r="K219" s="10">
        <f t="shared" si="7"/>
        <v>0</v>
      </c>
    </row>
    <row r="220" spans="3:11" x14ac:dyDescent="0.25">
      <c r="C220" s="10"/>
      <c r="J220">
        <f t="shared" si="6"/>
        <v>0</v>
      </c>
      <c r="K220" s="10">
        <f t="shared" si="7"/>
        <v>0</v>
      </c>
    </row>
    <row r="221" spans="3:11" x14ac:dyDescent="0.25">
      <c r="C221" s="10"/>
      <c r="J221">
        <f t="shared" si="6"/>
        <v>0</v>
      </c>
      <c r="K221" s="10">
        <f t="shared" si="7"/>
        <v>0</v>
      </c>
    </row>
    <row r="222" spans="3:11" x14ac:dyDescent="0.25">
      <c r="C222" s="10"/>
      <c r="J222">
        <f t="shared" si="6"/>
        <v>0</v>
      </c>
      <c r="K222" s="10">
        <f t="shared" si="7"/>
        <v>0</v>
      </c>
    </row>
    <row r="223" spans="3:11" x14ac:dyDescent="0.25">
      <c r="C223" s="10"/>
      <c r="J223">
        <f t="shared" si="6"/>
        <v>0</v>
      </c>
      <c r="K223" s="10">
        <f t="shared" si="7"/>
        <v>0</v>
      </c>
    </row>
    <row r="224" spans="3:11" x14ac:dyDescent="0.25">
      <c r="C224" s="10"/>
      <c r="J224">
        <f t="shared" si="6"/>
        <v>0</v>
      </c>
      <c r="K224" s="10">
        <f t="shared" si="7"/>
        <v>0</v>
      </c>
    </row>
    <row r="225" spans="3:11" x14ac:dyDescent="0.25">
      <c r="C225" s="10"/>
      <c r="J225">
        <f t="shared" si="6"/>
        <v>0</v>
      </c>
      <c r="K225" s="10">
        <f t="shared" si="7"/>
        <v>0</v>
      </c>
    </row>
    <row r="226" spans="3:11" x14ac:dyDescent="0.25">
      <c r="C226" s="10"/>
      <c r="J226">
        <f t="shared" si="6"/>
        <v>0</v>
      </c>
      <c r="K226" s="10">
        <f t="shared" si="7"/>
        <v>0</v>
      </c>
    </row>
    <row r="227" spans="3:11" x14ac:dyDescent="0.25">
      <c r="C227" s="10"/>
      <c r="J227">
        <f t="shared" si="6"/>
        <v>0</v>
      </c>
      <c r="K227" s="10">
        <f t="shared" si="7"/>
        <v>0</v>
      </c>
    </row>
    <row r="228" spans="3:11" x14ac:dyDescent="0.25">
      <c r="C228" s="10"/>
      <c r="J228">
        <f t="shared" si="6"/>
        <v>0</v>
      </c>
      <c r="K228" s="10">
        <f t="shared" si="7"/>
        <v>0</v>
      </c>
    </row>
    <row r="229" spans="3:11" x14ac:dyDescent="0.25">
      <c r="C229" s="10"/>
      <c r="J229">
        <f t="shared" si="6"/>
        <v>0</v>
      </c>
      <c r="K229" s="10">
        <f t="shared" si="7"/>
        <v>0</v>
      </c>
    </row>
    <row r="230" spans="3:11" x14ac:dyDescent="0.25">
      <c r="C230" s="10"/>
      <c r="J230">
        <f t="shared" si="6"/>
        <v>0</v>
      </c>
      <c r="K230" s="10">
        <f t="shared" si="7"/>
        <v>0</v>
      </c>
    </row>
    <row r="231" spans="3:11" x14ac:dyDescent="0.25">
      <c r="C231" s="10"/>
      <c r="J231">
        <f t="shared" si="6"/>
        <v>0</v>
      </c>
      <c r="K231" s="10">
        <f t="shared" si="7"/>
        <v>0</v>
      </c>
    </row>
    <row r="232" spans="3:11" x14ac:dyDescent="0.25">
      <c r="C232" s="10"/>
      <c r="J232">
        <f t="shared" si="6"/>
        <v>0</v>
      </c>
      <c r="K232" s="10">
        <f t="shared" si="7"/>
        <v>0</v>
      </c>
    </row>
    <row r="233" spans="3:11" x14ac:dyDescent="0.25">
      <c r="C233" s="10"/>
      <c r="J233">
        <f t="shared" si="6"/>
        <v>0</v>
      </c>
      <c r="K233" s="10">
        <f t="shared" si="7"/>
        <v>0</v>
      </c>
    </row>
    <row r="234" spans="3:11" x14ac:dyDescent="0.25">
      <c r="C234" s="10"/>
      <c r="J234">
        <f t="shared" si="6"/>
        <v>0</v>
      </c>
      <c r="K234" s="10">
        <f t="shared" si="7"/>
        <v>0</v>
      </c>
    </row>
    <row r="235" spans="3:11" x14ac:dyDescent="0.25">
      <c r="C235" s="10"/>
      <c r="J235">
        <f t="shared" si="6"/>
        <v>0</v>
      </c>
      <c r="K235" s="10">
        <f t="shared" si="7"/>
        <v>0</v>
      </c>
    </row>
    <row r="236" spans="3:11" x14ac:dyDescent="0.25">
      <c r="C236" s="10"/>
      <c r="J236">
        <f t="shared" si="6"/>
        <v>0</v>
      </c>
      <c r="K236" s="10">
        <f t="shared" si="7"/>
        <v>0</v>
      </c>
    </row>
    <row r="237" spans="3:11" x14ac:dyDescent="0.25">
      <c r="C237" s="10"/>
      <c r="J237">
        <f t="shared" si="6"/>
        <v>0</v>
      </c>
      <c r="K237" s="10">
        <f t="shared" si="7"/>
        <v>0</v>
      </c>
    </row>
    <row r="238" spans="3:11" x14ac:dyDescent="0.25">
      <c r="C238" s="10"/>
      <c r="J238">
        <f t="shared" si="6"/>
        <v>0</v>
      </c>
      <c r="K238" s="10">
        <f t="shared" si="7"/>
        <v>0</v>
      </c>
    </row>
    <row r="239" spans="3:11" x14ac:dyDescent="0.25">
      <c r="C239" s="10"/>
      <c r="J239">
        <f t="shared" si="6"/>
        <v>0</v>
      </c>
      <c r="K239" s="10">
        <f t="shared" si="7"/>
        <v>0</v>
      </c>
    </row>
    <row r="240" spans="3:11" x14ac:dyDescent="0.25">
      <c r="C240" s="10"/>
      <c r="J240">
        <f t="shared" si="6"/>
        <v>0</v>
      </c>
      <c r="K240" s="10">
        <f t="shared" si="7"/>
        <v>0</v>
      </c>
    </row>
    <row r="241" spans="3:11" x14ac:dyDescent="0.25">
      <c r="C241" s="10"/>
      <c r="J241">
        <f t="shared" si="6"/>
        <v>0</v>
      </c>
      <c r="K241" s="10">
        <f t="shared" si="7"/>
        <v>0</v>
      </c>
    </row>
    <row r="242" spans="3:11" x14ac:dyDescent="0.25">
      <c r="C242" s="10"/>
      <c r="J242">
        <f t="shared" si="6"/>
        <v>0</v>
      </c>
      <c r="K242" s="10">
        <f t="shared" si="7"/>
        <v>0</v>
      </c>
    </row>
    <row r="243" spans="3:11" x14ac:dyDescent="0.25">
      <c r="C243" s="10"/>
      <c r="J243">
        <f t="shared" si="6"/>
        <v>0</v>
      </c>
      <c r="K243" s="10">
        <f t="shared" si="7"/>
        <v>0</v>
      </c>
    </row>
    <row r="244" spans="3:11" x14ac:dyDescent="0.25">
      <c r="C244" s="10"/>
      <c r="J244">
        <f t="shared" si="6"/>
        <v>0</v>
      </c>
      <c r="K244" s="10">
        <f t="shared" si="7"/>
        <v>0</v>
      </c>
    </row>
    <row r="245" spans="3:11" x14ac:dyDescent="0.25">
      <c r="C245" s="10"/>
      <c r="J245">
        <f t="shared" si="6"/>
        <v>0</v>
      </c>
      <c r="K245" s="10">
        <f t="shared" si="7"/>
        <v>0</v>
      </c>
    </row>
    <row r="246" spans="3:11" x14ac:dyDescent="0.25">
      <c r="C246" s="10"/>
      <c r="J246">
        <f t="shared" si="6"/>
        <v>0</v>
      </c>
      <c r="K246" s="10">
        <f t="shared" si="7"/>
        <v>0</v>
      </c>
    </row>
    <row r="247" spans="3:11" x14ac:dyDescent="0.25">
      <c r="C247" s="10"/>
      <c r="J247">
        <f t="shared" si="6"/>
        <v>0</v>
      </c>
      <c r="K247" s="10">
        <f t="shared" si="7"/>
        <v>0</v>
      </c>
    </row>
    <row r="248" spans="3:11" x14ac:dyDescent="0.25">
      <c r="C248" s="10"/>
      <c r="J248">
        <f t="shared" si="6"/>
        <v>0</v>
      </c>
      <c r="K248" s="10">
        <f t="shared" si="7"/>
        <v>0</v>
      </c>
    </row>
    <row r="249" spans="3:11" x14ac:dyDescent="0.25">
      <c r="C249" s="10"/>
      <c r="J249">
        <f t="shared" si="6"/>
        <v>0</v>
      </c>
      <c r="K249" s="10">
        <f t="shared" si="7"/>
        <v>0</v>
      </c>
    </row>
    <row r="250" spans="3:11" x14ac:dyDescent="0.25">
      <c r="C250" s="10"/>
      <c r="J250">
        <f t="shared" si="6"/>
        <v>0</v>
      </c>
      <c r="K250" s="10">
        <f t="shared" si="7"/>
        <v>0</v>
      </c>
    </row>
    <row r="251" spans="3:11" x14ac:dyDescent="0.25">
      <c r="C251" s="10"/>
      <c r="J251">
        <f t="shared" si="6"/>
        <v>0</v>
      </c>
      <c r="K251" s="10">
        <f t="shared" si="7"/>
        <v>0</v>
      </c>
    </row>
    <row r="252" spans="3:11" x14ac:dyDescent="0.25">
      <c r="C252" s="10"/>
      <c r="J252">
        <f t="shared" si="6"/>
        <v>0</v>
      </c>
      <c r="K252" s="10">
        <f t="shared" si="7"/>
        <v>0</v>
      </c>
    </row>
    <row r="253" spans="3:11" x14ac:dyDescent="0.25">
      <c r="C253" s="10"/>
      <c r="J253">
        <f t="shared" si="6"/>
        <v>0</v>
      </c>
      <c r="K253" s="10">
        <f t="shared" si="7"/>
        <v>0</v>
      </c>
    </row>
    <row r="254" spans="3:11" x14ac:dyDescent="0.25">
      <c r="C254" s="10"/>
      <c r="J254">
        <f t="shared" si="6"/>
        <v>0</v>
      </c>
      <c r="K254" s="10">
        <f t="shared" si="7"/>
        <v>0</v>
      </c>
    </row>
    <row r="255" spans="3:11" x14ac:dyDescent="0.25">
      <c r="C255" s="10"/>
      <c r="J255">
        <f t="shared" si="6"/>
        <v>0</v>
      </c>
      <c r="K255" s="10">
        <f t="shared" si="7"/>
        <v>0</v>
      </c>
    </row>
    <row r="256" spans="3:11" x14ac:dyDescent="0.25">
      <c r="C256" s="10"/>
      <c r="J256">
        <f t="shared" si="6"/>
        <v>0</v>
      </c>
      <c r="K256" s="10">
        <f t="shared" si="7"/>
        <v>0</v>
      </c>
    </row>
    <row r="257" spans="3:11" x14ac:dyDescent="0.25">
      <c r="C257" s="10"/>
      <c r="J257">
        <f t="shared" si="6"/>
        <v>0</v>
      </c>
      <c r="K257" s="10">
        <f t="shared" si="7"/>
        <v>0</v>
      </c>
    </row>
    <row r="258" spans="3:11" x14ac:dyDescent="0.25">
      <c r="C258" s="10"/>
      <c r="J258">
        <f t="shared" si="6"/>
        <v>0</v>
      </c>
      <c r="K258" s="10">
        <f t="shared" si="7"/>
        <v>0</v>
      </c>
    </row>
    <row r="259" spans="3:11" x14ac:dyDescent="0.25">
      <c r="C259" s="10"/>
      <c r="J259">
        <f t="shared" si="6"/>
        <v>0</v>
      </c>
      <c r="K259" s="10">
        <f t="shared" si="7"/>
        <v>0</v>
      </c>
    </row>
    <row r="260" spans="3:11" x14ac:dyDescent="0.25">
      <c r="C260" s="10"/>
      <c r="J260">
        <f t="shared" si="6"/>
        <v>0</v>
      </c>
      <c r="K260" s="10">
        <f t="shared" si="7"/>
        <v>0</v>
      </c>
    </row>
    <row r="261" spans="3:11" x14ac:dyDescent="0.25">
      <c r="C261" s="10"/>
      <c r="J261">
        <f t="shared" si="6"/>
        <v>0</v>
      </c>
      <c r="K261" s="10">
        <f t="shared" si="7"/>
        <v>0</v>
      </c>
    </row>
    <row r="262" spans="3:11" x14ac:dyDescent="0.25">
      <c r="C262" s="10"/>
      <c r="J262">
        <f t="shared" si="6"/>
        <v>0</v>
      </c>
      <c r="K262" s="10">
        <f t="shared" si="7"/>
        <v>0</v>
      </c>
    </row>
    <row r="263" spans="3:11" x14ac:dyDescent="0.25">
      <c r="C263" s="10"/>
      <c r="J263">
        <f t="shared" si="6"/>
        <v>0</v>
      </c>
      <c r="K263" s="10">
        <f t="shared" si="7"/>
        <v>0</v>
      </c>
    </row>
    <row r="264" spans="3:11" x14ac:dyDescent="0.25">
      <c r="C264" s="10"/>
      <c r="J264">
        <f t="shared" si="6"/>
        <v>0</v>
      </c>
      <c r="K264" s="10">
        <f t="shared" si="7"/>
        <v>0</v>
      </c>
    </row>
    <row r="265" spans="3:11" x14ac:dyDescent="0.25">
      <c r="C265" s="10"/>
      <c r="J265">
        <f t="shared" si="6"/>
        <v>0</v>
      </c>
      <c r="K265" s="10">
        <f t="shared" si="7"/>
        <v>0</v>
      </c>
    </row>
    <row r="266" spans="3:11" x14ac:dyDescent="0.25">
      <c r="C266" s="10"/>
      <c r="J266">
        <f t="shared" ref="J266:J329" si="8">-(B266*A266)</f>
        <v>0</v>
      </c>
      <c r="K266" s="10">
        <f t="shared" ref="K266:K329" si="9">B266*1000/$D$7</f>
        <v>0</v>
      </c>
    </row>
    <row r="267" spans="3:11" x14ac:dyDescent="0.25">
      <c r="C267" s="10"/>
      <c r="J267">
        <f t="shared" si="8"/>
        <v>0</v>
      </c>
      <c r="K267" s="10">
        <f t="shared" si="9"/>
        <v>0</v>
      </c>
    </row>
    <row r="268" spans="3:11" x14ac:dyDescent="0.25">
      <c r="C268" s="10"/>
      <c r="J268">
        <f t="shared" si="8"/>
        <v>0</v>
      </c>
      <c r="K268" s="10">
        <f t="shared" si="9"/>
        <v>0</v>
      </c>
    </row>
    <row r="269" spans="3:11" x14ac:dyDescent="0.25">
      <c r="C269" s="10"/>
      <c r="J269">
        <f t="shared" si="8"/>
        <v>0</v>
      </c>
      <c r="K269" s="10">
        <f t="shared" si="9"/>
        <v>0</v>
      </c>
    </row>
    <row r="270" spans="3:11" x14ac:dyDescent="0.25">
      <c r="C270" s="10"/>
      <c r="J270">
        <f t="shared" si="8"/>
        <v>0</v>
      </c>
      <c r="K270" s="10">
        <f t="shared" si="9"/>
        <v>0</v>
      </c>
    </row>
    <row r="271" spans="3:11" x14ac:dyDescent="0.25">
      <c r="C271" s="10"/>
      <c r="J271">
        <f t="shared" si="8"/>
        <v>0</v>
      </c>
      <c r="K271" s="10">
        <f t="shared" si="9"/>
        <v>0</v>
      </c>
    </row>
    <row r="272" spans="3:11" x14ac:dyDescent="0.25">
      <c r="C272" s="10"/>
      <c r="J272">
        <f t="shared" si="8"/>
        <v>0</v>
      </c>
      <c r="K272" s="10">
        <f t="shared" si="9"/>
        <v>0</v>
      </c>
    </row>
    <row r="273" spans="3:11" x14ac:dyDescent="0.25">
      <c r="C273" s="10"/>
      <c r="J273">
        <f t="shared" si="8"/>
        <v>0</v>
      </c>
      <c r="K273" s="10">
        <f t="shared" si="9"/>
        <v>0</v>
      </c>
    </row>
    <row r="274" spans="3:11" x14ac:dyDescent="0.25">
      <c r="C274" s="10"/>
      <c r="J274">
        <f t="shared" si="8"/>
        <v>0</v>
      </c>
      <c r="K274" s="10">
        <f t="shared" si="9"/>
        <v>0</v>
      </c>
    </row>
    <row r="275" spans="3:11" x14ac:dyDescent="0.25">
      <c r="C275" s="10"/>
      <c r="J275">
        <f t="shared" si="8"/>
        <v>0</v>
      </c>
      <c r="K275" s="10">
        <f t="shared" si="9"/>
        <v>0</v>
      </c>
    </row>
    <row r="276" spans="3:11" x14ac:dyDescent="0.25">
      <c r="C276" s="10"/>
      <c r="J276">
        <f t="shared" si="8"/>
        <v>0</v>
      </c>
      <c r="K276" s="10">
        <f t="shared" si="9"/>
        <v>0</v>
      </c>
    </row>
    <row r="277" spans="3:11" x14ac:dyDescent="0.25">
      <c r="C277" s="10"/>
      <c r="J277">
        <f t="shared" si="8"/>
        <v>0</v>
      </c>
      <c r="K277" s="10">
        <f t="shared" si="9"/>
        <v>0</v>
      </c>
    </row>
    <row r="278" spans="3:11" x14ac:dyDescent="0.25">
      <c r="C278" s="10"/>
      <c r="J278">
        <f t="shared" si="8"/>
        <v>0</v>
      </c>
      <c r="K278" s="10">
        <f t="shared" si="9"/>
        <v>0</v>
      </c>
    </row>
    <row r="279" spans="3:11" x14ac:dyDescent="0.25">
      <c r="C279" s="10"/>
      <c r="J279">
        <f t="shared" si="8"/>
        <v>0</v>
      </c>
      <c r="K279" s="10">
        <f t="shared" si="9"/>
        <v>0</v>
      </c>
    </row>
    <row r="280" spans="3:11" x14ac:dyDescent="0.25">
      <c r="C280" s="10"/>
      <c r="J280">
        <f t="shared" si="8"/>
        <v>0</v>
      </c>
      <c r="K280" s="10">
        <f t="shared" si="9"/>
        <v>0</v>
      </c>
    </row>
    <row r="281" spans="3:11" x14ac:dyDescent="0.25">
      <c r="C281" s="10"/>
      <c r="J281">
        <f t="shared" si="8"/>
        <v>0</v>
      </c>
      <c r="K281" s="10">
        <f t="shared" si="9"/>
        <v>0</v>
      </c>
    </row>
    <row r="282" spans="3:11" x14ac:dyDescent="0.25">
      <c r="C282" s="10"/>
      <c r="J282">
        <f t="shared" si="8"/>
        <v>0</v>
      </c>
      <c r="K282" s="10">
        <f t="shared" si="9"/>
        <v>0</v>
      </c>
    </row>
    <row r="283" spans="3:11" x14ac:dyDescent="0.25">
      <c r="C283" s="10"/>
      <c r="J283">
        <f t="shared" si="8"/>
        <v>0</v>
      </c>
      <c r="K283" s="10">
        <f t="shared" si="9"/>
        <v>0</v>
      </c>
    </row>
    <row r="284" spans="3:11" x14ac:dyDescent="0.25">
      <c r="C284" s="10"/>
      <c r="J284">
        <f t="shared" si="8"/>
        <v>0</v>
      </c>
      <c r="K284" s="10">
        <f t="shared" si="9"/>
        <v>0</v>
      </c>
    </row>
    <row r="285" spans="3:11" x14ac:dyDescent="0.25">
      <c r="C285" s="10"/>
      <c r="J285">
        <f t="shared" si="8"/>
        <v>0</v>
      </c>
      <c r="K285" s="10">
        <f t="shared" si="9"/>
        <v>0</v>
      </c>
    </row>
    <row r="286" spans="3:11" x14ac:dyDescent="0.25">
      <c r="C286" s="10"/>
      <c r="J286">
        <f t="shared" si="8"/>
        <v>0</v>
      </c>
      <c r="K286" s="10">
        <f t="shared" si="9"/>
        <v>0</v>
      </c>
    </row>
    <row r="287" spans="3:11" x14ac:dyDescent="0.25">
      <c r="C287" s="10"/>
      <c r="J287">
        <f t="shared" si="8"/>
        <v>0</v>
      </c>
      <c r="K287" s="10">
        <f t="shared" si="9"/>
        <v>0</v>
      </c>
    </row>
    <row r="288" spans="3:11" x14ac:dyDescent="0.25">
      <c r="C288" s="10"/>
      <c r="J288">
        <f t="shared" si="8"/>
        <v>0</v>
      </c>
      <c r="K288" s="10">
        <f t="shared" si="9"/>
        <v>0</v>
      </c>
    </row>
    <row r="289" spans="3:11" x14ac:dyDescent="0.25">
      <c r="C289" s="10"/>
      <c r="J289">
        <f t="shared" si="8"/>
        <v>0</v>
      </c>
      <c r="K289" s="10">
        <f t="shared" si="9"/>
        <v>0</v>
      </c>
    </row>
    <row r="290" spans="3:11" x14ac:dyDescent="0.25">
      <c r="C290" s="10"/>
      <c r="J290">
        <f t="shared" si="8"/>
        <v>0</v>
      </c>
      <c r="K290" s="10">
        <f t="shared" si="9"/>
        <v>0</v>
      </c>
    </row>
    <row r="291" spans="3:11" x14ac:dyDescent="0.25">
      <c r="C291" s="10"/>
      <c r="J291">
        <f t="shared" si="8"/>
        <v>0</v>
      </c>
      <c r="K291" s="10">
        <f t="shared" si="9"/>
        <v>0</v>
      </c>
    </row>
    <row r="292" spans="3:11" x14ac:dyDescent="0.25">
      <c r="C292" s="10"/>
      <c r="J292">
        <f t="shared" si="8"/>
        <v>0</v>
      </c>
      <c r="K292" s="10">
        <f t="shared" si="9"/>
        <v>0</v>
      </c>
    </row>
    <row r="293" spans="3:11" x14ac:dyDescent="0.25">
      <c r="C293" s="10"/>
      <c r="J293">
        <f t="shared" si="8"/>
        <v>0</v>
      </c>
      <c r="K293" s="10">
        <f t="shared" si="9"/>
        <v>0</v>
      </c>
    </row>
    <row r="294" spans="3:11" x14ac:dyDescent="0.25">
      <c r="C294" s="10"/>
      <c r="J294">
        <f t="shared" si="8"/>
        <v>0</v>
      </c>
      <c r="K294" s="10">
        <f t="shared" si="9"/>
        <v>0</v>
      </c>
    </row>
    <row r="295" spans="3:11" x14ac:dyDescent="0.25">
      <c r="C295" s="10"/>
      <c r="J295">
        <f t="shared" si="8"/>
        <v>0</v>
      </c>
      <c r="K295" s="10">
        <f t="shared" si="9"/>
        <v>0</v>
      </c>
    </row>
    <row r="296" spans="3:11" x14ac:dyDescent="0.25">
      <c r="C296" s="10"/>
      <c r="J296">
        <f t="shared" si="8"/>
        <v>0</v>
      </c>
      <c r="K296" s="10">
        <f t="shared" si="9"/>
        <v>0</v>
      </c>
    </row>
    <row r="297" spans="3:11" x14ac:dyDescent="0.25">
      <c r="C297" s="10"/>
      <c r="J297">
        <f t="shared" si="8"/>
        <v>0</v>
      </c>
      <c r="K297" s="10">
        <f t="shared" si="9"/>
        <v>0</v>
      </c>
    </row>
    <row r="298" spans="3:11" x14ac:dyDescent="0.25">
      <c r="C298" s="10"/>
      <c r="J298">
        <f t="shared" si="8"/>
        <v>0</v>
      </c>
      <c r="K298" s="10">
        <f t="shared" si="9"/>
        <v>0</v>
      </c>
    </row>
    <row r="299" spans="3:11" x14ac:dyDescent="0.25">
      <c r="C299" s="10"/>
      <c r="J299">
        <f t="shared" si="8"/>
        <v>0</v>
      </c>
      <c r="K299" s="10">
        <f t="shared" si="9"/>
        <v>0</v>
      </c>
    </row>
    <row r="300" spans="3:11" x14ac:dyDescent="0.25">
      <c r="C300" s="10"/>
      <c r="J300">
        <f t="shared" si="8"/>
        <v>0</v>
      </c>
      <c r="K300" s="10">
        <f t="shared" si="9"/>
        <v>0</v>
      </c>
    </row>
    <row r="301" spans="3:11" x14ac:dyDescent="0.25">
      <c r="C301" s="10"/>
      <c r="J301">
        <f t="shared" si="8"/>
        <v>0</v>
      </c>
      <c r="K301" s="10">
        <f t="shared" si="9"/>
        <v>0</v>
      </c>
    </row>
    <row r="302" spans="3:11" x14ac:dyDescent="0.25">
      <c r="C302" s="10"/>
      <c r="J302">
        <f t="shared" si="8"/>
        <v>0</v>
      </c>
      <c r="K302" s="10">
        <f t="shared" si="9"/>
        <v>0</v>
      </c>
    </row>
    <row r="303" spans="3:11" x14ac:dyDescent="0.25">
      <c r="C303" s="10"/>
      <c r="J303">
        <f t="shared" si="8"/>
        <v>0</v>
      </c>
      <c r="K303" s="10">
        <f t="shared" si="9"/>
        <v>0</v>
      </c>
    </row>
    <row r="304" spans="3:11" x14ac:dyDescent="0.25">
      <c r="C304" s="10"/>
      <c r="J304">
        <f t="shared" si="8"/>
        <v>0</v>
      </c>
      <c r="K304" s="10">
        <f t="shared" si="9"/>
        <v>0</v>
      </c>
    </row>
    <row r="305" spans="3:11" x14ac:dyDescent="0.25">
      <c r="C305" s="10"/>
      <c r="J305">
        <f t="shared" si="8"/>
        <v>0</v>
      </c>
      <c r="K305" s="10">
        <f t="shared" si="9"/>
        <v>0</v>
      </c>
    </row>
    <row r="306" spans="3:11" x14ac:dyDescent="0.25">
      <c r="C306" s="10"/>
      <c r="J306">
        <f t="shared" si="8"/>
        <v>0</v>
      </c>
      <c r="K306" s="10">
        <f t="shared" si="9"/>
        <v>0</v>
      </c>
    </row>
    <row r="307" spans="3:11" x14ac:dyDescent="0.25">
      <c r="C307" s="10"/>
      <c r="J307">
        <f t="shared" si="8"/>
        <v>0</v>
      </c>
      <c r="K307" s="10">
        <f t="shared" si="9"/>
        <v>0</v>
      </c>
    </row>
    <row r="308" spans="3:11" x14ac:dyDescent="0.25">
      <c r="C308" s="10"/>
      <c r="J308">
        <f t="shared" si="8"/>
        <v>0</v>
      </c>
      <c r="K308" s="10">
        <f t="shared" si="9"/>
        <v>0</v>
      </c>
    </row>
    <row r="309" spans="3:11" x14ac:dyDescent="0.25">
      <c r="C309" s="10"/>
      <c r="J309">
        <f t="shared" si="8"/>
        <v>0</v>
      </c>
      <c r="K309" s="10">
        <f t="shared" si="9"/>
        <v>0</v>
      </c>
    </row>
    <row r="310" spans="3:11" x14ac:dyDescent="0.25">
      <c r="C310" s="10"/>
      <c r="J310">
        <f t="shared" si="8"/>
        <v>0</v>
      </c>
      <c r="K310" s="10">
        <f t="shared" si="9"/>
        <v>0</v>
      </c>
    </row>
    <row r="311" spans="3:11" x14ac:dyDescent="0.25">
      <c r="C311" s="10"/>
      <c r="J311">
        <f t="shared" si="8"/>
        <v>0</v>
      </c>
      <c r="K311" s="10">
        <f t="shared" si="9"/>
        <v>0</v>
      </c>
    </row>
    <row r="312" spans="3:11" x14ac:dyDescent="0.25">
      <c r="C312" s="10"/>
      <c r="J312">
        <f t="shared" si="8"/>
        <v>0</v>
      </c>
      <c r="K312" s="10">
        <f t="shared" si="9"/>
        <v>0</v>
      </c>
    </row>
    <row r="313" spans="3:11" x14ac:dyDescent="0.25">
      <c r="C313" s="10"/>
      <c r="J313">
        <f t="shared" si="8"/>
        <v>0</v>
      </c>
      <c r="K313" s="10">
        <f t="shared" si="9"/>
        <v>0</v>
      </c>
    </row>
    <row r="314" spans="3:11" x14ac:dyDescent="0.25">
      <c r="C314" s="10"/>
      <c r="J314">
        <f t="shared" si="8"/>
        <v>0</v>
      </c>
      <c r="K314" s="10">
        <f t="shared" si="9"/>
        <v>0</v>
      </c>
    </row>
    <row r="315" spans="3:11" x14ac:dyDescent="0.25">
      <c r="C315" s="10"/>
      <c r="J315">
        <f t="shared" si="8"/>
        <v>0</v>
      </c>
      <c r="K315" s="10">
        <f t="shared" si="9"/>
        <v>0</v>
      </c>
    </row>
    <row r="316" spans="3:11" x14ac:dyDescent="0.25">
      <c r="C316" s="10"/>
      <c r="J316">
        <f t="shared" si="8"/>
        <v>0</v>
      </c>
      <c r="K316" s="10">
        <f t="shared" si="9"/>
        <v>0</v>
      </c>
    </row>
    <row r="317" spans="3:11" x14ac:dyDescent="0.25">
      <c r="C317" s="10"/>
      <c r="J317">
        <f t="shared" si="8"/>
        <v>0</v>
      </c>
      <c r="K317" s="10">
        <f t="shared" si="9"/>
        <v>0</v>
      </c>
    </row>
    <row r="318" spans="3:11" x14ac:dyDescent="0.25">
      <c r="C318" s="10"/>
      <c r="J318">
        <f t="shared" si="8"/>
        <v>0</v>
      </c>
      <c r="K318" s="10">
        <f t="shared" si="9"/>
        <v>0</v>
      </c>
    </row>
    <row r="319" spans="3:11" x14ac:dyDescent="0.25">
      <c r="C319" s="10"/>
      <c r="J319">
        <f t="shared" si="8"/>
        <v>0</v>
      </c>
      <c r="K319" s="10">
        <f t="shared" si="9"/>
        <v>0</v>
      </c>
    </row>
    <row r="320" spans="3:11" x14ac:dyDescent="0.25">
      <c r="C320" s="10"/>
      <c r="J320">
        <f t="shared" si="8"/>
        <v>0</v>
      </c>
      <c r="K320" s="10">
        <f t="shared" si="9"/>
        <v>0</v>
      </c>
    </row>
    <row r="321" spans="3:11" x14ac:dyDescent="0.25">
      <c r="C321" s="10"/>
      <c r="J321">
        <f t="shared" si="8"/>
        <v>0</v>
      </c>
      <c r="K321" s="10">
        <f t="shared" si="9"/>
        <v>0</v>
      </c>
    </row>
    <row r="322" spans="3:11" x14ac:dyDescent="0.25">
      <c r="C322" s="10"/>
      <c r="J322">
        <f t="shared" si="8"/>
        <v>0</v>
      </c>
      <c r="K322" s="10">
        <f t="shared" si="9"/>
        <v>0</v>
      </c>
    </row>
    <row r="323" spans="3:11" x14ac:dyDescent="0.25">
      <c r="C323" s="10"/>
      <c r="J323">
        <f t="shared" si="8"/>
        <v>0</v>
      </c>
      <c r="K323" s="10">
        <f t="shared" si="9"/>
        <v>0</v>
      </c>
    </row>
    <row r="324" spans="3:11" x14ac:dyDescent="0.25">
      <c r="C324" s="10"/>
      <c r="J324">
        <f t="shared" si="8"/>
        <v>0</v>
      </c>
      <c r="K324" s="10">
        <f t="shared" si="9"/>
        <v>0</v>
      </c>
    </row>
    <row r="325" spans="3:11" x14ac:dyDescent="0.25">
      <c r="C325" s="10"/>
      <c r="J325">
        <f t="shared" si="8"/>
        <v>0</v>
      </c>
      <c r="K325" s="10">
        <f t="shared" si="9"/>
        <v>0</v>
      </c>
    </row>
    <row r="326" spans="3:11" x14ac:dyDescent="0.25">
      <c r="C326" s="10"/>
      <c r="J326">
        <f t="shared" si="8"/>
        <v>0</v>
      </c>
      <c r="K326" s="10">
        <f t="shared" si="9"/>
        <v>0</v>
      </c>
    </row>
    <row r="327" spans="3:11" x14ac:dyDescent="0.25">
      <c r="C327" s="10"/>
      <c r="J327">
        <f t="shared" si="8"/>
        <v>0</v>
      </c>
      <c r="K327" s="10">
        <f t="shared" si="9"/>
        <v>0</v>
      </c>
    </row>
    <row r="328" spans="3:11" x14ac:dyDescent="0.25">
      <c r="C328" s="10"/>
      <c r="J328">
        <f t="shared" si="8"/>
        <v>0</v>
      </c>
      <c r="K328" s="10">
        <f t="shared" si="9"/>
        <v>0</v>
      </c>
    </row>
    <row r="329" spans="3:11" x14ac:dyDescent="0.25">
      <c r="C329" s="10"/>
      <c r="J329">
        <f t="shared" si="8"/>
        <v>0</v>
      </c>
      <c r="K329" s="10">
        <f t="shared" si="9"/>
        <v>0</v>
      </c>
    </row>
    <row r="330" spans="3:11" x14ac:dyDescent="0.25">
      <c r="C330" s="10"/>
      <c r="J330">
        <f t="shared" ref="J330:J393" si="10">-(B330*A330)</f>
        <v>0</v>
      </c>
      <c r="K330" s="10">
        <f t="shared" ref="K330:K393" si="11">B330*1000/$D$7</f>
        <v>0</v>
      </c>
    </row>
    <row r="331" spans="3:11" x14ac:dyDescent="0.25">
      <c r="C331" s="10"/>
      <c r="J331">
        <f t="shared" si="10"/>
        <v>0</v>
      </c>
      <c r="K331" s="10">
        <f t="shared" si="11"/>
        <v>0</v>
      </c>
    </row>
    <row r="332" spans="3:11" x14ac:dyDescent="0.25">
      <c r="C332" s="10"/>
      <c r="J332">
        <f t="shared" si="10"/>
        <v>0</v>
      </c>
      <c r="K332" s="10">
        <f t="shared" si="11"/>
        <v>0</v>
      </c>
    </row>
    <row r="333" spans="3:11" x14ac:dyDescent="0.25">
      <c r="C333" s="10"/>
      <c r="J333">
        <f t="shared" si="10"/>
        <v>0</v>
      </c>
      <c r="K333" s="10">
        <f t="shared" si="11"/>
        <v>0</v>
      </c>
    </row>
    <row r="334" spans="3:11" x14ac:dyDescent="0.25">
      <c r="C334" s="10"/>
      <c r="J334">
        <f t="shared" si="10"/>
        <v>0</v>
      </c>
      <c r="K334" s="10">
        <f t="shared" si="11"/>
        <v>0</v>
      </c>
    </row>
    <row r="335" spans="3:11" x14ac:dyDescent="0.25">
      <c r="C335" s="10"/>
      <c r="J335">
        <f t="shared" si="10"/>
        <v>0</v>
      </c>
      <c r="K335" s="10">
        <f t="shared" si="11"/>
        <v>0</v>
      </c>
    </row>
    <row r="336" spans="3:11" x14ac:dyDescent="0.25">
      <c r="C336" s="10"/>
      <c r="J336">
        <f t="shared" si="10"/>
        <v>0</v>
      </c>
      <c r="K336" s="10">
        <f t="shared" si="11"/>
        <v>0</v>
      </c>
    </row>
    <row r="337" spans="3:11" x14ac:dyDescent="0.25">
      <c r="C337" s="10"/>
      <c r="J337">
        <f t="shared" si="10"/>
        <v>0</v>
      </c>
      <c r="K337" s="10">
        <f t="shared" si="11"/>
        <v>0</v>
      </c>
    </row>
    <row r="338" spans="3:11" x14ac:dyDescent="0.25">
      <c r="C338" s="10"/>
      <c r="J338">
        <f t="shared" si="10"/>
        <v>0</v>
      </c>
      <c r="K338" s="10">
        <f t="shared" si="11"/>
        <v>0</v>
      </c>
    </row>
    <row r="339" spans="3:11" x14ac:dyDescent="0.25">
      <c r="C339" s="10"/>
      <c r="J339">
        <f t="shared" si="10"/>
        <v>0</v>
      </c>
      <c r="K339" s="10">
        <f t="shared" si="11"/>
        <v>0</v>
      </c>
    </row>
    <row r="340" spans="3:11" x14ac:dyDescent="0.25">
      <c r="C340" s="10"/>
      <c r="J340">
        <f t="shared" si="10"/>
        <v>0</v>
      </c>
      <c r="K340" s="10">
        <f t="shared" si="11"/>
        <v>0</v>
      </c>
    </row>
    <row r="341" spans="3:11" x14ac:dyDescent="0.25">
      <c r="C341" s="10"/>
      <c r="J341">
        <f t="shared" si="10"/>
        <v>0</v>
      </c>
      <c r="K341" s="10">
        <f t="shared" si="11"/>
        <v>0</v>
      </c>
    </row>
    <row r="342" spans="3:11" x14ac:dyDescent="0.25">
      <c r="C342" s="10"/>
      <c r="J342">
        <f t="shared" si="10"/>
        <v>0</v>
      </c>
      <c r="K342" s="10">
        <f t="shared" si="11"/>
        <v>0</v>
      </c>
    </row>
    <row r="343" spans="3:11" x14ac:dyDescent="0.25">
      <c r="C343" s="10"/>
      <c r="J343">
        <f t="shared" si="10"/>
        <v>0</v>
      </c>
      <c r="K343" s="10">
        <f t="shared" si="11"/>
        <v>0</v>
      </c>
    </row>
    <row r="344" spans="3:11" x14ac:dyDescent="0.25">
      <c r="C344" s="10"/>
      <c r="J344">
        <f t="shared" si="10"/>
        <v>0</v>
      </c>
      <c r="K344" s="10">
        <f t="shared" si="11"/>
        <v>0</v>
      </c>
    </row>
    <row r="345" spans="3:11" x14ac:dyDescent="0.25">
      <c r="C345" s="10"/>
      <c r="J345">
        <f t="shared" si="10"/>
        <v>0</v>
      </c>
      <c r="K345" s="10">
        <f t="shared" si="11"/>
        <v>0</v>
      </c>
    </row>
    <row r="346" spans="3:11" x14ac:dyDescent="0.25">
      <c r="C346" s="10"/>
      <c r="J346">
        <f t="shared" si="10"/>
        <v>0</v>
      </c>
      <c r="K346" s="10">
        <f t="shared" si="11"/>
        <v>0</v>
      </c>
    </row>
    <row r="347" spans="3:11" x14ac:dyDescent="0.25">
      <c r="C347" s="10"/>
      <c r="J347">
        <f t="shared" si="10"/>
        <v>0</v>
      </c>
      <c r="K347" s="10">
        <f t="shared" si="11"/>
        <v>0</v>
      </c>
    </row>
    <row r="348" spans="3:11" x14ac:dyDescent="0.25">
      <c r="C348" s="10"/>
      <c r="J348">
        <f t="shared" si="10"/>
        <v>0</v>
      </c>
      <c r="K348" s="10">
        <f t="shared" si="11"/>
        <v>0</v>
      </c>
    </row>
    <row r="349" spans="3:11" x14ac:dyDescent="0.25">
      <c r="C349" s="10"/>
      <c r="J349">
        <f t="shared" si="10"/>
        <v>0</v>
      </c>
      <c r="K349" s="10">
        <f t="shared" si="11"/>
        <v>0</v>
      </c>
    </row>
    <row r="350" spans="3:11" x14ac:dyDescent="0.25">
      <c r="C350" s="10"/>
      <c r="J350">
        <f t="shared" si="10"/>
        <v>0</v>
      </c>
      <c r="K350" s="10">
        <f t="shared" si="11"/>
        <v>0</v>
      </c>
    </row>
    <row r="351" spans="3:11" x14ac:dyDescent="0.25">
      <c r="C351" s="10"/>
      <c r="J351">
        <f t="shared" si="10"/>
        <v>0</v>
      </c>
      <c r="K351" s="10">
        <f t="shared" si="11"/>
        <v>0</v>
      </c>
    </row>
    <row r="352" spans="3:11" x14ac:dyDescent="0.25">
      <c r="C352" s="10"/>
      <c r="J352">
        <f t="shared" si="10"/>
        <v>0</v>
      </c>
      <c r="K352" s="10">
        <f t="shared" si="11"/>
        <v>0</v>
      </c>
    </row>
    <row r="353" spans="3:11" x14ac:dyDescent="0.25">
      <c r="C353" s="10"/>
      <c r="J353">
        <f t="shared" si="10"/>
        <v>0</v>
      </c>
      <c r="K353" s="10">
        <f t="shared" si="11"/>
        <v>0</v>
      </c>
    </row>
    <row r="354" spans="3:11" x14ac:dyDescent="0.25">
      <c r="C354" s="10"/>
      <c r="J354">
        <f t="shared" si="10"/>
        <v>0</v>
      </c>
      <c r="K354" s="10">
        <f t="shared" si="11"/>
        <v>0</v>
      </c>
    </row>
    <row r="355" spans="3:11" x14ac:dyDescent="0.25">
      <c r="C355" s="10"/>
      <c r="J355">
        <f t="shared" si="10"/>
        <v>0</v>
      </c>
      <c r="K355" s="10">
        <f t="shared" si="11"/>
        <v>0</v>
      </c>
    </row>
    <row r="356" spans="3:11" x14ac:dyDescent="0.25">
      <c r="C356" s="10"/>
      <c r="J356">
        <f t="shared" si="10"/>
        <v>0</v>
      </c>
      <c r="K356" s="10">
        <f t="shared" si="11"/>
        <v>0</v>
      </c>
    </row>
    <row r="357" spans="3:11" x14ac:dyDescent="0.25">
      <c r="C357" s="10"/>
      <c r="J357">
        <f t="shared" si="10"/>
        <v>0</v>
      </c>
      <c r="K357" s="10">
        <f t="shared" si="11"/>
        <v>0</v>
      </c>
    </row>
    <row r="358" spans="3:11" x14ac:dyDescent="0.25">
      <c r="C358" s="10"/>
      <c r="J358">
        <f t="shared" si="10"/>
        <v>0</v>
      </c>
      <c r="K358" s="10">
        <f t="shared" si="11"/>
        <v>0</v>
      </c>
    </row>
    <row r="359" spans="3:11" x14ac:dyDescent="0.25">
      <c r="C359" s="10"/>
      <c r="J359">
        <f t="shared" si="10"/>
        <v>0</v>
      </c>
      <c r="K359" s="10">
        <f t="shared" si="11"/>
        <v>0</v>
      </c>
    </row>
    <row r="360" spans="3:11" x14ac:dyDescent="0.25">
      <c r="C360" s="10"/>
      <c r="J360">
        <f t="shared" si="10"/>
        <v>0</v>
      </c>
      <c r="K360" s="10">
        <f t="shared" si="11"/>
        <v>0</v>
      </c>
    </row>
    <row r="361" spans="3:11" x14ac:dyDescent="0.25">
      <c r="C361" s="10"/>
      <c r="J361">
        <f t="shared" si="10"/>
        <v>0</v>
      </c>
      <c r="K361" s="10">
        <f t="shared" si="11"/>
        <v>0</v>
      </c>
    </row>
    <row r="362" spans="3:11" x14ac:dyDescent="0.25">
      <c r="C362" s="10"/>
      <c r="J362">
        <f t="shared" si="10"/>
        <v>0</v>
      </c>
      <c r="K362" s="10">
        <f t="shared" si="11"/>
        <v>0</v>
      </c>
    </row>
    <row r="363" spans="3:11" x14ac:dyDescent="0.25">
      <c r="C363" s="10"/>
      <c r="J363">
        <f t="shared" si="10"/>
        <v>0</v>
      </c>
      <c r="K363" s="10">
        <f t="shared" si="11"/>
        <v>0</v>
      </c>
    </row>
    <row r="364" spans="3:11" x14ac:dyDescent="0.25">
      <c r="C364" s="10"/>
      <c r="J364">
        <f t="shared" si="10"/>
        <v>0</v>
      </c>
      <c r="K364" s="10">
        <f t="shared" si="11"/>
        <v>0</v>
      </c>
    </row>
    <row r="365" spans="3:11" x14ac:dyDescent="0.25">
      <c r="C365" s="10"/>
      <c r="J365">
        <f t="shared" si="10"/>
        <v>0</v>
      </c>
      <c r="K365" s="10">
        <f t="shared" si="11"/>
        <v>0</v>
      </c>
    </row>
    <row r="366" spans="3:11" x14ac:dyDescent="0.25">
      <c r="C366" s="10"/>
      <c r="J366">
        <f t="shared" si="10"/>
        <v>0</v>
      </c>
      <c r="K366" s="10">
        <f t="shared" si="11"/>
        <v>0</v>
      </c>
    </row>
    <row r="367" spans="3:11" x14ac:dyDescent="0.25">
      <c r="C367" s="10"/>
      <c r="J367">
        <f t="shared" si="10"/>
        <v>0</v>
      </c>
      <c r="K367" s="10">
        <f t="shared" si="11"/>
        <v>0</v>
      </c>
    </row>
    <row r="368" spans="3:11" x14ac:dyDescent="0.25">
      <c r="C368" s="10"/>
      <c r="J368">
        <f t="shared" si="10"/>
        <v>0</v>
      </c>
      <c r="K368" s="10">
        <f t="shared" si="11"/>
        <v>0</v>
      </c>
    </row>
    <row r="369" spans="3:11" x14ac:dyDescent="0.25">
      <c r="C369" s="10"/>
      <c r="J369">
        <f t="shared" si="10"/>
        <v>0</v>
      </c>
      <c r="K369" s="10">
        <f t="shared" si="11"/>
        <v>0</v>
      </c>
    </row>
    <row r="370" spans="3:11" x14ac:dyDescent="0.25">
      <c r="C370" s="10"/>
      <c r="J370">
        <f t="shared" si="10"/>
        <v>0</v>
      </c>
      <c r="K370" s="10">
        <f t="shared" si="11"/>
        <v>0</v>
      </c>
    </row>
    <row r="371" spans="3:11" x14ac:dyDescent="0.25">
      <c r="C371" s="10"/>
      <c r="J371">
        <f t="shared" si="10"/>
        <v>0</v>
      </c>
      <c r="K371" s="10">
        <f t="shared" si="11"/>
        <v>0</v>
      </c>
    </row>
    <row r="372" spans="3:11" x14ac:dyDescent="0.25">
      <c r="C372" s="10"/>
      <c r="J372">
        <f t="shared" si="10"/>
        <v>0</v>
      </c>
      <c r="K372" s="10">
        <f t="shared" si="11"/>
        <v>0</v>
      </c>
    </row>
    <row r="373" spans="3:11" x14ac:dyDescent="0.25">
      <c r="C373" s="10"/>
      <c r="J373">
        <f t="shared" si="10"/>
        <v>0</v>
      </c>
      <c r="K373" s="10">
        <f t="shared" si="11"/>
        <v>0</v>
      </c>
    </row>
    <row r="374" spans="3:11" x14ac:dyDescent="0.25">
      <c r="C374" s="10"/>
      <c r="J374">
        <f t="shared" si="10"/>
        <v>0</v>
      </c>
      <c r="K374" s="10">
        <f t="shared" si="11"/>
        <v>0</v>
      </c>
    </row>
    <row r="375" spans="3:11" x14ac:dyDescent="0.25">
      <c r="C375" s="10"/>
      <c r="J375">
        <f t="shared" si="10"/>
        <v>0</v>
      </c>
      <c r="K375" s="10">
        <f t="shared" si="11"/>
        <v>0</v>
      </c>
    </row>
    <row r="376" spans="3:11" x14ac:dyDescent="0.25">
      <c r="C376" s="10"/>
      <c r="J376">
        <f t="shared" si="10"/>
        <v>0</v>
      </c>
      <c r="K376" s="10">
        <f t="shared" si="11"/>
        <v>0</v>
      </c>
    </row>
    <row r="377" spans="3:11" x14ac:dyDescent="0.25">
      <c r="C377" s="10"/>
      <c r="J377">
        <f t="shared" si="10"/>
        <v>0</v>
      </c>
      <c r="K377" s="10">
        <f t="shared" si="11"/>
        <v>0</v>
      </c>
    </row>
    <row r="378" spans="3:11" x14ac:dyDescent="0.25">
      <c r="C378" s="10"/>
      <c r="J378">
        <f t="shared" si="10"/>
        <v>0</v>
      </c>
      <c r="K378" s="10">
        <f t="shared" si="11"/>
        <v>0</v>
      </c>
    </row>
    <row r="379" spans="3:11" x14ac:dyDescent="0.25">
      <c r="C379" s="10"/>
      <c r="J379">
        <f t="shared" si="10"/>
        <v>0</v>
      </c>
      <c r="K379" s="10">
        <f t="shared" si="11"/>
        <v>0</v>
      </c>
    </row>
    <row r="380" spans="3:11" x14ac:dyDescent="0.25">
      <c r="C380" s="10"/>
      <c r="J380">
        <f t="shared" si="10"/>
        <v>0</v>
      </c>
      <c r="K380" s="10">
        <f t="shared" si="11"/>
        <v>0</v>
      </c>
    </row>
    <row r="381" spans="3:11" x14ac:dyDescent="0.25">
      <c r="C381" s="10"/>
      <c r="J381">
        <f t="shared" si="10"/>
        <v>0</v>
      </c>
      <c r="K381" s="10">
        <f t="shared" si="11"/>
        <v>0</v>
      </c>
    </row>
    <row r="382" spans="3:11" x14ac:dyDescent="0.25">
      <c r="C382" s="10"/>
      <c r="J382">
        <f t="shared" si="10"/>
        <v>0</v>
      </c>
      <c r="K382" s="10">
        <f t="shared" si="11"/>
        <v>0</v>
      </c>
    </row>
    <row r="383" spans="3:11" x14ac:dyDescent="0.25">
      <c r="C383" s="10"/>
      <c r="J383">
        <f t="shared" si="10"/>
        <v>0</v>
      </c>
      <c r="K383" s="10">
        <f t="shared" si="11"/>
        <v>0</v>
      </c>
    </row>
    <row r="384" spans="3:11" x14ac:dyDescent="0.25">
      <c r="C384" s="10"/>
      <c r="J384">
        <f t="shared" si="10"/>
        <v>0</v>
      </c>
      <c r="K384" s="10">
        <f t="shared" si="11"/>
        <v>0</v>
      </c>
    </row>
    <row r="385" spans="3:11" x14ac:dyDescent="0.25">
      <c r="C385" s="10"/>
      <c r="J385">
        <f t="shared" si="10"/>
        <v>0</v>
      </c>
      <c r="K385" s="10">
        <f t="shared" si="11"/>
        <v>0</v>
      </c>
    </row>
    <row r="386" spans="3:11" x14ac:dyDescent="0.25">
      <c r="C386" s="10"/>
      <c r="J386">
        <f t="shared" si="10"/>
        <v>0</v>
      </c>
      <c r="K386" s="10">
        <f t="shared" si="11"/>
        <v>0</v>
      </c>
    </row>
    <row r="387" spans="3:11" x14ac:dyDescent="0.25">
      <c r="C387" s="10"/>
      <c r="J387">
        <f t="shared" si="10"/>
        <v>0</v>
      </c>
      <c r="K387" s="10">
        <f t="shared" si="11"/>
        <v>0</v>
      </c>
    </row>
    <row r="388" spans="3:11" x14ac:dyDescent="0.25">
      <c r="C388" s="10"/>
      <c r="J388">
        <f t="shared" si="10"/>
        <v>0</v>
      </c>
      <c r="K388" s="10">
        <f t="shared" si="11"/>
        <v>0</v>
      </c>
    </row>
    <row r="389" spans="3:11" x14ac:dyDescent="0.25">
      <c r="C389" s="10"/>
      <c r="J389">
        <f t="shared" si="10"/>
        <v>0</v>
      </c>
      <c r="K389" s="10">
        <f t="shared" si="11"/>
        <v>0</v>
      </c>
    </row>
    <row r="390" spans="3:11" x14ac:dyDescent="0.25">
      <c r="C390" s="10"/>
      <c r="J390">
        <f t="shared" si="10"/>
        <v>0</v>
      </c>
      <c r="K390" s="10">
        <f t="shared" si="11"/>
        <v>0</v>
      </c>
    </row>
    <row r="391" spans="3:11" x14ac:dyDescent="0.25">
      <c r="C391" s="10"/>
      <c r="J391">
        <f t="shared" si="10"/>
        <v>0</v>
      </c>
      <c r="K391" s="10">
        <f t="shared" si="11"/>
        <v>0</v>
      </c>
    </row>
    <row r="392" spans="3:11" x14ac:dyDescent="0.25">
      <c r="C392" s="10"/>
      <c r="J392">
        <f t="shared" si="10"/>
        <v>0</v>
      </c>
      <c r="K392" s="10">
        <f t="shared" si="11"/>
        <v>0</v>
      </c>
    </row>
    <row r="393" spans="3:11" x14ac:dyDescent="0.25">
      <c r="C393" s="10"/>
      <c r="J393">
        <f t="shared" si="10"/>
        <v>0</v>
      </c>
      <c r="K393" s="10">
        <f t="shared" si="11"/>
        <v>0</v>
      </c>
    </row>
    <row r="394" spans="3:11" x14ac:dyDescent="0.25">
      <c r="C394" s="10"/>
      <c r="J394">
        <f t="shared" ref="J394:J410" si="12">-(B394*A394)</f>
        <v>0</v>
      </c>
      <c r="K394" s="10">
        <f t="shared" ref="K394:K410" si="13">B394*1000/$D$7</f>
        <v>0</v>
      </c>
    </row>
    <row r="395" spans="3:11" x14ac:dyDescent="0.25">
      <c r="C395" s="10"/>
      <c r="J395">
        <f t="shared" si="12"/>
        <v>0</v>
      </c>
      <c r="K395" s="10">
        <f t="shared" si="13"/>
        <v>0</v>
      </c>
    </row>
    <row r="396" spans="3:11" x14ac:dyDescent="0.25">
      <c r="C396" s="10"/>
      <c r="J396">
        <f t="shared" si="12"/>
        <v>0</v>
      </c>
      <c r="K396" s="10">
        <f t="shared" si="13"/>
        <v>0</v>
      </c>
    </row>
    <row r="397" spans="3:11" x14ac:dyDescent="0.25">
      <c r="C397" s="10"/>
      <c r="J397">
        <f t="shared" si="12"/>
        <v>0</v>
      </c>
      <c r="K397" s="10">
        <f t="shared" si="13"/>
        <v>0</v>
      </c>
    </row>
    <row r="398" spans="3:11" x14ac:dyDescent="0.25">
      <c r="C398" s="10"/>
      <c r="J398">
        <f t="shared" si="12"/>
        <v>0</v>
      </c>
      <c r="K398" s="10">
        <f t="shared" si="13"/>
        <v>0</v>
      </c>
    </row>
    <row r="399" spans="3:11" x14ac:dyDescent="0.25">
      <c r="C399" s="10"/>
      <c r="J399">
        <f t="shared" si="12"/>
        <v>0</v>
      </c>
      <c r="K399" s="10">
        <f t="shared" si="13"/>
        <v>0</v>
      </c>
    </row>
    <row r="400" spans="3:11" x14ac:dyDescent="0.25">
      <c r="C400" s="10"/>
      <c r="J400">
        <f t="shared" si="12"/>
        <v>0</v>
      </c>
      <c r="K400" s="10">
        <f t="shared" si="13"/>
        <v>0</v>
      </c>
    </row>
    <row r="401" spans="3:11" x14ac:dyDescent="0.25">
      <c r="C401" s="10"/>
      <c r="J401">
        <f t="shared" si="12"/>
        <v>0</v>
      </c>
      <c r="K401" s="10">
        <f t="shared" si="13"/>
        <v>0</v>
      </c>
    </row>
    <row r="402" spans="3:11" x14ac:dyDescent="0.25">
      <c r="C402" s="10"/>
      <c r="J402">
        <f t="shared" si="12"/>
        <v>0</v>
      </c>
      <c r="K402" s="10">
        <f t="shared" si="13"/>
        <v>0</v>
      </c>
    </row>
    <row r="403" spans="3:11" x14ac:dyDescent="0.25">
      <c r="C403" s="10"/>
      <c r="J403">
        <f t="shared" si="12"/>
        <v>0</v>
      </c>
      <c r="K403" s="10">
        <f t="shared" si="13"/>
        <v>0</v>
      </c>
    </row>
    <row r="404" spans="3:11" x14ac:dyDescent="0.25">
      <c r="C404" s="10"/>
      <c r="D404" s="6"/>
      <c r="J404">
        <f t="shared" si="12"/>
        <v>0</v>
      </c>
      <c r="K404" s="10">
        <f t="shared" si="13"/>
        <v>0</v>
      </c>
    </row>
    <row r="405" spans="3:11" x14ac:dyDescent="0.25">
      <c r="C405" s="10"/>
      <c r="J405">
        <f t="shared" si="12"/>
        <v>0</v>
      </c>
      <c r="K405" s="10">
        <f t="shared" si="13"/>
        <v>0</v>
      </c>
    </row>
    <row r="406" spans="3:11" x14ac:dyDescent="0.25">
      <c r="C406" s="10"/>
      <c r="J406">
        <f t="shared" si="12"/>
        <v>0</v>
      </c>
      <c r="K406" s="10">
        <f t="shared" si="13"/>
        <v>0</v>
      </c>
    </row>
    <row r="407" spans="3:11" x14ac:dyDescent="0.25">
      <c r="C407" s="10"/>
      <c r="J407">
        <f t="shared" si="12"/>
        <v>0</v>
      </c>
      <c r="K407" s="10">
        <f t="shared" si="13"/>
        <v>0</v>
      </c>
    </row>
    <row r="408" spans="3:11" x14ac:dyDescent="0.25">
      <c r="C408" s="10"/>
      <c r="J408">
        <f t="shared" si="12"/>
        <v>0</v>
      </c>
      <c r="K408" s="10">
        <f t="shared" si="13"/>
        <v>0</v>
      </c>
    </row>
    <row r="409" spans="3:11" x14ac:dyDescent="0.25">
      <c r="C409" s="10"/>
      <c r="J409">
        <f t="shared" si="12"/>
        <v>0</v>
      </c>
      <c r="K409" s="10">
        <f t="shared" si="13"/>
        <v>0</v>
      </c>
    </row>
    <row r="410" spans="3:11" x14ac:dyDescent="0.25">
      <c r="C410" s="10"/>
      <c r="J410">
        <f t="shared" si="12"/>
        <v>0</v>
      </c>
      <c r="K410" s="10">
        <f t="shared" si="13"/>
        <v>0</v>
      </c>
    </row>
    <row r="411" spans="3:11" x14ac:dyDescent="0.25">
      <c r="D411" s="6"/>
    </row>
  </sheetData>
  <conditionalFormatting sqref="D4:D7">
    <cfRule type="cellIs" dxfId="5" priority="1" stopIfTrue="1" operator="equal">
      <formula>0</formula>
    </cfRule>
  </conditionalFormatting>
  <conditionalFormatting sqref="E23:E24">
    <cfRule type="cellIs" dxfId="4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tabSelected="1" workbookViewId="0">
      <selection activeCell="D8" sqref="D8"/>
    </sheetView>
  </sheetViews>
  <sheetFormatPr defaultRowHeight="15" x14ac:dyDescent="0.25"/>
  <sheetData>
    <row r="1" spans="1:16" x14ac:dyDescent="0.25">
      <c r="A1" s="6"/>
      <c r="B1" s="6"/>
    </row>
    <row r="2" spans="1:16" x14ac:dyDescent="0.25">
      <c r="C2" s="7" t="s">
        <v>17</v>
      </c>
      <c r="D2" t="s">
        <v>94</v>
      </c>
    </row>
    <row r="3" spans="1:16" x14ac:dyDescent="0.25">
      <c r="C3" s="7" t="s">
        <v>19</v>
      </c>
      <c r="D3" t="s">
        <v>94</v>
      </c>
    </row>
    <row r="4" spans="1:16" x14ac:dyDescent="0.25">
      <c r="C4" s="7" t="s">
        <v>20</v>
      </c>
      <c r="D4" s="8"/>
      <c r="E4" t="s">
        <v>21</v>
      </c>
    </row>
    <row r="5" spans="1:16" x14ac:dyDescent="0.25">
      <c r="C5" s="7" t="s">
        <v>22</v>
      </c>
      <c r="D5" s="9">
        <v>100</v>
      </c>
      <c r="E5" t="s">
        <v>23</v>
      </c>
    </row>
    <row r="6" spans="1:16" x14ac:dyDescent="0.25">
      <c r="C6" s="7" t="s">
        <v>24</v>
      </c>
      <c r="D6" s="9">
        <v>420</v>
      </c>
      <c r="E6" t="s">
        <v>25</v>
      </c>
    </row>
    <row r="7" spans="1:16" x14ac:dyDescent="0.25">
      <c r="C7" s="7" t="s">
        <v>26</v>
      </c>
      <c r="D7" s="9">
        <v>3.0349999999999999E-2</v>
      </c>
      <c r="E7" t="s">
        <v>27</v>
      </c>
    </row>
    <row r="9" spans="1:16" x14ac:dyDescent="0.25">
      <c r="A9" t="s">
        <v>28</v>
      </c>
      <c r="B9" t="s">
        <v>29</v>
      </c>
      <c r="E9" s="9" t="s">
        <v>30</v>
      </c>
      <c r="F9" s="9" t="s">
        <v>31</v>
      </c>
      <c r="J9" t="s">
        <v>32</v>
      </c>
      <c r="K9" t="s">
        <v>33</v>
      </c>
    </row>
    <row r="10" spans="1:16" x14ac:dyDescent="0.25">
      <c r="A10" s="6">
        <v>-3.3500000000000001E-3</v>
      </c>
      <c r="B10" s="6">
        <v>-5.4467160000000003E-4</v>
      </c>
      <c r="C10" s="10"/>
      <c r="D10" s="7" t="s">
        <v>34</v>
      </c>
      <c r="E10" s="11">
        <f>-F10*1000/$D$7</f>
        <v>17.882643592988806</v>
      </c>
      <c r="F10" s="9">
        <f>((INDEX(A10:B11,1,2)+INDEX(A10:B11,2,2))-((INDEX(A10:B11,1,2)-INDEX(A10:B11,2,2))/(INDEX(A10:B11,1,1)-INDEX(A10:B11,2,1))*(INDEX(A10:B11,1,1)+INDEX(A10:B11,2,1))))/2</f>
        <v>-5.4273823304721029E-4</v>
      </c>
      <c r="G10" t="s">
        <v>35</v>
      </c>
      <c r="H10" t="s">
        <v>36</v>
      </c>
      <c r="J10">
        <f t="shared" ref="J10:J73" si="0">-(B10*A10)</f>
        <v>-1.8246498600000001E-6</v>
      </c>
      <c r="K10" s="10">
        <f t="shared" ref="K10:K73" si="1">B10*1000/$D$7</f>
        <v>-17.94634596375618</v>
      </c>
      <c r="L10" s="7" t="s">
        <v>37</v>
      </c>
      <c r="M10" s="6">
        <f>MAX(E14:E15)/20</f>
        <v>2.3415180509585645E-2</v>
      </c>
      <c r="N10" s="12">
        <f>-E10</f>
        <v>-17.882643592988806</v>
      </c>
      <c r="O10" s="12">
        <f>-E11</f>
        <v>-15.678010738387622</v>
      </c>
      <c r="P10" s="12">
        <f>-E12</f>
        <v>-18.32423205359316</v>
      </c>
    </row>
    <row r="11" spans="1:16" x14ac:dyDescent="0.25">
      <c r="A11" s="6">
        <v>-2.665E-2</v>
      </c>
      <c r="B11" s="6">
        <v>-5.5811860000000001E-4</v>
      </c>
      <c r="C11" s="10"/>
      <c r="D11" s="7" t="s">
        <v>38</v>
      </c>
      <c r="E11" s="11">
        <f>-F11*1000/$D$7</f>
        <v>15.678010738387622</v>
      </c>
      <c r="F11" s="9">
        <f>((INDEX(A27:B88,MATCH(0,A27:A88,1),2)+INDEX(A27:B88,MATCH(0,A27:A88,1)+1,2))-((INDEX(A27:B88,MATCH(0,A27:A88,1),2)-INDEX(A27:B88,MATCH(0,A27:A88,1)+1,2))/(INDEX(A27:B88,MATCH(0,A27:A88,1),1)-INDEX(A27:B88,MATCH(0,A27:A88,1)+1,1))*(INDEX(A27:B88,MATCH(0,A27:A88,1),1)+INDEX(A27:B88,MATCH(0,A27:A88,1)+1,1))))/2</f>
        <v>-4.7582762591006429E-4</v>
      </c>
      <c r="G11" s="10" t="s">
        <v>39</v>
      </c>
      <c r="H11" t="s">
        <v>40</v>
      </c>
      <c r="J11">
        <f t="shared" si="0"/>
        <v>-1.487386069E-5</v>
      </c>
      <c r="K11" s="10">
        <f t="shared" si="1"/>
        <v>-18.389410214168041</v>
      </c>
      <c r="L11" s="7"/>
      <c r="M11" s="6">
        <f>-MAX(E15:E16)/20</f>
        <v>-2.3415180509585645E-2</v>
      </c>
      <c r="N11" s="12">
        <f>-E10</f>
        <v>-17.882643592988806</v>
      </c>
      <c r="O11" s="12">
        <f>-E11</f>
        <v>-15.678010738387622</v>
      </c>
      <c r="P11" s="12">
        <f>-E12</f>
        <v>-18.32423205359316</v>
      </c>
    </row>
    <row r="12" spans="1:16" x14ac:dyDescent="0.25">
      <c r="A12" s="6">
        <v>-0.05</v>
      </c>
      <c r="B12" s="6">
        <v>-5.7184200000000003E-4</v>
      </c>
      <c r="C12" s="10"/>
      <c r="D12" s="7" t="s">
        <v>41</v>
      </c>
      <c r="E12" s="11">
        <f>-F12*1000/$D$7</f>
        <v>18.32423205359316</v>
      </c>
      <c r="F12" s="9">
        <f>((INDEX(A131:B132,1,2)+INDEX(A131:B132,2,2))-((INDEX(A131:B132,1,2)-INDEX(A131:B132,2,2))/(INDEX(A131:B132,1,1)-INDEX(A131:B132,2,1))*(INDEX(A131:B132,1,1)+INDEX(A131:B132,2,1))))/2</f>
        <v>-5.5614044282655244E-4</v>
      </c>
      <c r="G12" t="s">
        <v>42</v>
      </c>
      <c r="H12" t="s">
        <v>43</v>
      </c>
      <c r="J12">
        <f t="shared" si="0"/>
        <v>-2.8592100000000004E-5</v>
      </c>
      <c r="K12" s="10">
        <f t="shared" si="1"/>
        <v>-18.841581548599674</v>
      </c>
      <c r="L12" s="7"/>
    </row>
    <row r="13" spans="1:16" x14ac:dyDescent="0.25">
      <c r="A13" s="6">
        <v>-7.3349999999999999E-2</v>
      </c>
      <c r="B13" s="6">
        <v>-5.8304299999999999E-4</v>
      </c>
      <c r="C13" s="10"/>
      <c r="E13" s="9" t="s">
        <v>44</v>
      </c>
      <c r="F13" s="10"/>
      <c r="J13">
        <f t="shared" si="0"/>
        <v>-4.2766204049999997E-5</v>
      </c>
      <c r="K13" s="10">
        <f t="shared" si="1"/>
        <v>-19.210642504118617</v>
      </c>
      <c r="L13" s="7" t="s">
        <v>45</v>
      </c>
      <c r="M13" s="12">
        <f>E14</f>
        <v>0.45501372234415666</v>
      </c>
      <c r="N13" s="12">
        <f>-MAX(E10:E12)/15</f>
        <v>-1.2216154702395441</v>
      </c>
    </row>
    <row r="14" spans="1:16" x14ac:dyDescent="0.25">
      <c r="A14" s="6">
        <v>-9.665E-2</v>
      </c>
      <c r="B14" s="6">
        <v>-5.9529479999999996E-4</v>
      </c>
      <c r="C14" s="10"/>
      <c r="D14" s="7" t="s">
        <v>46</v>
      </c>
      <c r="E14" s="11">
        <f>F14</f>
        <v>0.45501372234415666</v>
      </c>
      <c r="F14">
        <f>((INDEX(A27:B88,MATCH(0,B27:B88,1),1)+INDEX(A27:B88,MATCH(0,B27:B88,1)+1,1))-((INDEX(A27:B88,MATCH(0,B27:B88,1),1)-INDEX(A27:B88,MATCH(0,B27:B88,1)+1,1))/(INDEX(A27:B88,MATCH(0,B27:B88,1),2)-INDEX(A27:B88,MATCH(0,B27:B88,1)+1,2))*(INDEX(A27:B88,MATCH(0,B27:B88,1),2)+INDEX(A27:B88,MATCH(0,B27:B88,1)+1,2))))/2</f>
        <v>0.45501372234415666</v>
      </c>
      <c r="G14" s="10" t="s">
        <v>47</v>
      </c>
      <c r="H14" t="s">
        <v>48</v>
      </c>
      <c r="J14">
        <f t="shared" si="0"/>
        <v>-5.7535242419999999E-5</v>
      </c>
      <c r="K14" s="10">
        <f t="shared" si="1"/>
        <v>-19.614326194398682</v>
      </c>
      <c r="L14" s="7"/>
      <c r="M14">
        <f>E14</f>
        <v>0.45501372234415666</v>
      </c>
      <c r="N14" s="12">
        <f>MAX(E10:E12)/15</f>
        <v>1.2216154702395441</v>
      </c>
    </row>
    <row r="15" spans="1:16" x14ac:dyDescent="0.25">
      <c r="A15" s="6">
        <v>-0.12</v>
      </c>
      <c r="B15" s="6">
        <v>-6.1130579999999998E-4</v>
      </c>
      <c r="C15" s="10"/>
      <c r="D15" s="7" t="s">
        <v>49</v>
      </c>
      <c r="E15" s="9">
        <f>F15</f>
        <v>0.4683036101917129</v>
      </c>
      <c r="F15">
        <f>((INDEX(A88:B130,MATCH(0,B88:B130,-1),1)+INDEX(A88:B130,MATCH(0,B88:B130,-1)+1,1))-((INDEX(A88:B130,MATCH(0,B88:B130,-1),1)-INDEX(A88:B130,MATCH(0,B88:B130,-1)+1,1))/(INDEX(A88:B130,MATCH(0,B88:B130,-1),2)-INDEX(A88:B130,MATCH(0,B88:B130,-1)+1,2))*(INDEX(A88:B130,MATCH(0,B88:B130,-1),2)+INDEX(A88:B130,MATCH(0,B88:B130,-1)+1,2))))/2</f>
        <v>0.4683036101917129</v>
      </c>
      <c r="G15" s="10" t="s">
        <v>50</v>
      </c>
      <c r="H15" t="s">
        <v>51</v>
      </c>
      <c r="J15">
        <f t="shared" si="0"/>
        <v>-7.3356695999999991E-5</v>
      </c>
      <c r="K15" s="10">
        <f t="shared" si="1"/>
        <v>-20.141871499176279</v>
      </c>
      <c r="L15" s="7"/>
      <c r="M15" s="12">
        <f>E15</f>
        <v>0.4683036101917129</v>
      </c>
      <c r="N15" s="12">
        <f>-MAX(E10:E12)/15</f>
        <v>-1.2216154702395441</v>
      </c>
    </row>
    <row r="16" spans="1:16" x14ac:dyDescent="0.25">
      <c r="A16" s="6">
        <v>-0.14335000000000001</v>
      </c>
      <c r="B16" s="6">
        <v>-6.2514099999999996E-4</v>
      </c>
      <c r="C16" s="10"/>
      <c r="E16" s="9"/>
      <c r="J16">
        <f t="shared" si="0"/>
        <v>-8.9613962349999993E-5</v>
      </c>
      <c r="K16" s="10">
        <f t="shared" si="1"/>
        <v>-20.597726523887975</v>
      </c>
      <c r="L16" s="7"/>
      <c r="M16">
        <f>E15</f>
        <v>0.4683036101917129</v>
      </c>
      <c r="N16" s="12">
        <f>MAX(E10:E12)/15</f>
        <v>1.2216154702395441</v>
      </c>
    </row>
    <row r="17" spans="1:19" x14ac:dyDescent="0.25">
      <c r="A17" s="6">
        <v>-0.16664999999999999</v>
      </c>
      <c r="B17" s="6">
        <v>-6.3633920000000005E-4</v>
      </c>
      <c r="C17" s="13"/>
      <c r="D17" s="7" t="s">
        <v>52</v>
      </c>
      <c r="E17" s="14">
        <f>F17</f>
        <v>0.28208237571192957</v>
      </c>
      <c r="F17">
        <f>(-1)*MAX(J27:J88)/F11/E14</f>
        <v>0.28208237571192957</v>
      </c>
      <c r="G17" t="s">
        <v>53</v>
      </c>
      <c r="J17">
        <f t="shared" si="0"/>
        <v>-1.0604592768E-4</v>
      </c>
      <c r="K17" s="10">
        <f t="shared" si="1"/>
        <v>-20.966695222405274</v>
      </c>
      <c r="L17" s="7"/>
      <c r="N17" s="12"/>
    </row>
    <row r="18" spans="1:19" x14ac:dyDescent="0.25">
      <c r="A18" s="6">
        <v>-0.19</v>
      </c>
      <c r="B18" s="6">
        <v>-6.5047390000000003E-4</v>
      </c>
      <c r="C18" s="13"/>
      <c r="D18" s="7" t="s">
        <v>54</v>
      </c>
      <c r="E18" s="14">
        <f>F18</f>
        <v>0.34786895511353277</v>
      </c>
      <c r="F18">
        <f>(-1)*MAX(J88:J130)/F12/E15</f>
        <v>0.34786895511353277</v>
      </c>
      <c r="G18" t="s">
        <v>55</v>
      </c>
      <c r="J18">
        <f t="shared" si="0"/>
        <v>-1.23590041E-4</v>
      </c>
      <c r="K18" s="10">
        <f t="shared" si="1"/>
        <v>-21.432418451400331</v>
      </c>
      <c r="L18" s="7" t="s">
        <v>3</v>
      </c>
      <c r="M18" s="10">
        <v>0</v>
      </c>
      <c r="N18" s="10">
        <f>INDEX(K27:K88,MATCH(MAX(J27:J88),J27:J88,0),1)</f>
        <v>-8.7491037891268544</v>
      </c>
      <c r="O18" s="21"/>
      <c r="P18" s="21" t="s">
        <v>56</v>
      </c>
      <c r="Q18" s="22"/>
      <c r="R18" s="22"/>
      <c r="S18" s="22"/>
    </row>
    <row r="19" spans="1:19" x14ac:dyDescent="0.25">
      <c r="A19" s="6">
        <v>-0.21335000000000001</v>
      </c>
      <c r="B19" s="6">
        <v>-6.6353560000000002E-4</v>
      </c>
      <c r="C19" s="13"/>
      <c r="D19" s="7"/>
      <c r="J19">
        <f t="shared" si="0"/>
        <v>-1.4156532026000002E-4</v>
      </c>
      <c r="K19" s="10">
        <f t="shared" si="1"/>
        <v>-21.862787479406922</v>
      </c>
      <c r="L19" s="7"/>
      <c r="M19" s="10">
        <f>INDEX(A27:A88,MATCH(MAX(J27:J88),J27:J88,0),1)</f>
        <v>0.23</v>
      </c>
      <c r="N19" s="10">
        <f>INDEX(K27:K88,MATCH(MAX(J27:J88),J27:J88,0),1)</f>
        <v>-8.7491037891268544</v>
      </c>
      <c r="O19" s="21" t="s">
        <v>57</v>
      </c>
      <c r="P19" s="21" t="s">
        <v>56</v>
      </c>
      <c r="Q19" s="22"/>
      <c r="R19" s="22"/>
      <c r="S19" s="22"/>
    </row>
    <row r="20" spans="1:19" x14ac:dyDescent="0.25">
      <c r="A20" s="6">
        <v>-0.23665</v>
      </c>
      <c r="B20" s="6">
        <v>-6.7633120000000003E-4</v>
      </c>
      <c r="C20" s="13"/>
      <c r="D20" s="7" t="s">
        <v>58</v>
      </c>
      <c r="E20" s="17">
        <f>F20</f>
        <v>2.0122938714991764E-2</v>
      </c>
      <c r="F20">
        <f>MAX(J27:J88)/D5/D7*1000</f>
        <v>2.0122938714991764E-2</v>
      </c>
      <c r="G20" t="s">
        <v>59</v>
      </c>
      <c r="J20">
        <f t="shared" si="0"/>
        <v>-1.6005377848000001E-4</v>
      </c>
      <c r="K20" s="10">
        <f t="shared" si="1"/>
        <v>-22.284388797364088</v>
      </c>
      <c r="M20" s="10">
        <f>INDEX(A27:A88,MATCH(MAX(J27:J88),J27:J88,0),1)</f>
        <v>0.23</v>
      </c>
      <c r="N20" s="10">
        <v>0</v>
      </c>
      <c r="O20" s="21" t="s">
        <v>57</v>
      </c>
      <c r="P20" s="21"/>
      <c r="Q20" s="22"/>
      <c r="R20" s="22"/>
      <c r="S20" s="22"/>
    </row>
    <row r="21" spans="1:19" x14ac:dyDescent="0.25">
      <c r="A21" s="6">
        <v>-0.26</v>
      </c>
      <c r="B21" s="6">
        <v>-6.8820579999999995E-4</v>
      </c>
      <c r="C21" s="13"/>
      <c r="D21" s="7" t="s">
        <v>60</v>
      </c>
      <c r="E21" s="17">
        <f>F21</f>
        <v>2.9851692645799014E-2</v>
      </c>
      <c r="F21">
        <f>MAX(J88:J130)/D5/D7*1000</f>
        <v>2.9851692645799014E-2</v>
      </c>
      <c r="G21" t="s">
        <v>61</v>
      </c>
      <c r="J21">
        <f t="shared" si="0"/>
        <v>-1.7893350799999999E-4</v>
      </c>
      <c r="K21" s="10">
        <f t="shared" si="1"/>
        <v>-22.675644151565074</v>
      </c>
      <c r="M21" s="10"/>
      <c r="N21" s="10"/>
      <c r="O21" s="21"/>
      <c r="P21" s="21"/>
      <c r="Q21" s="22"/>
      <c r="R21" s="22"/>
      <c r="S21" s="22"/>
    </row>
    <row r="22" spans="1:19" x14ac:dyDescent="0.25">
      <c r="A22" s="6">
        <v>-0.28334999999999999</v>
      </c>
      <c r="B22" s="6">
        <v>-7.0448319999999996E-4</v>
      </c>
      <c r="C22" s="10"/>
      <c r="J22">
        <f t="shared" si="0"/>
        <v>-1.9961531471999997E-4</v>
      </c>
      <c r="K22" s="10">
        <f t="shared" si="1"/>
        <v>-23.21196705107084</v>
      </c>
      <c r="M22" s="10">
        <v>0</v>
      </c>
      <c r="N22" s="10">
        <f>INDEX(K88:K130,MATCH(MAX(J88:J130),J88:J130,0),1)</f>
        <v>-10.790418451400329</v>
      </c>
      <c r="O22" s="21"/>
      <c r="P22" s="21" t="s">
        <v>62</v>
      </c>
      <c r="Q22" s="22"/>
      <c r="R22" s="22"/>
      <c r="S22" s="22"/>
    </row>
    <row r="23" spans="1:19" x14ac:dyDescent="0.25">
      <c r="A23" s="6">
        <v>-0.30664999999999998</v>
      </c>
      <c r="B23" s="6">
        <v>-7.1493849999999999E-4</v>
      </c>
      <c r="C23" s="10"/>
      <c r="D23" s="7" t="s">
        <v>63</v>
      </c>
      <c r="E23" s="18">
        <f>E11*E14*E17/D5-E20</f>
        <v>0</v>
      </c>
      <c r="J23">
        <f t="shared" si="0"/>
        <v>-2.1923589102499998E-4</v>
      </c>
      <c r="K23" s="10">
        <f t="shared" si="1"/>
        <v>-23.556457990115323</v>
      </c>
      <c r="M23" s="10">
        <f>INDEX(A88:A130,MATCH(MAX(J88:J130),J88:J130,0),1)</f>
        <v>0.27665000000000001</v>
      </c>
      <c r="N23" s="10">
        <f>INDEX(K88:K130,MATCH(MAX(J88:J130),J88:J130,0),1)</f>
        <v>-10.790418451400329</v>
      </c>
      <c r="O23" s="21" t="s">
        <v>64</v>
      </c>
      <c r="P23" s="21" t="s">
        <v>62</v>
      </c>
      <c r="Q23" s="22"/>
      <c r="R23" s="22"/>
      <c r="S23" s="22"/>
    </row>
    <row r="24" spans="1:19" x14ac:dyDescent="0.25">
      <c r="A24" s="6">
        <v>-0.33</v>
      </c>
      <c r="B24" s="6">
        <v>-7.3017809999999998E-4</v>
      </c>
      <c r="C24" s="10"/>
      <c r="E24" s="18">
        <f>E12*E15*E18/D5-E21</f>
        <v>0</v>
      </c>
      <c r="J24">
        <f t="shared" si="0"/>
        <v>-2.4095877299999999E-4</v>
      </c>
      <c r="K24" s="10">
        <f t="shared" si="1"/>
        <v>-24.058586490939042</v>
      </c>
      <c r="M24" s="10">
        <f>INDEX(A88:A130,MATCH(MAX(J88:J130),J88:J130,0),1)</f>
        <v>0.27665000000000001</v>
      </c>
      <c r="N24" s="10">
        <v>0</v>
      </c>
      <c r="O24" s="21" t="s">
        <v>64</v>
      </c>
      <c r="P24" s="21"/>
      <c r="Q24" s="22"/>
      <c r="R24" s="22"/>
      <c r="S24" s="22"/>
    </row>
    <row r="25" spans="1:19" x14ac:dyDescent="0.25">
      <c r="A25" s="6">
        <v>-0.35335</v>
      </c>
      <c r="B25" s="6">
        <v>-7.3576809999999996E-4</v>
      </c>
      <c r="C25" s="19"/>
      <c r="J25">
        <f t="shared" si="0"/>
        <v>-2.5998365813499998E-4</v>
      </c>
      <c r="K25" s="10">
        <f t="shared" si="1"/>
        <v>-24.242771004942337</v>
      </c>
      <c r="N25" s="12"/>
      <c r="O25" s="22"/>
      <c r="P25" s="22"/>
      <c r="Q25" s="22"/>
      <c r="R25" s="22"/>
      <c r="S25" s="22"/>
    </row>
    <row r="26" spans="1:19" x14ac:dyDescent="0.25">
      <c r="A26" s="6">
        <v>-0.37664999999999998</v>
      </c>
      <c r="B26" s="6">
        <v>-7.5052680000000001E-4</v>
      </c>
      <c r="C26" s="10"/>
      <c r="D26" s="7" t="s">
        <v>65</v>
      </c>
      <c r="E26" s="20">
        <f>MIN(A10:A132)</f>
        <v>-0.4</v>
      </c>
      <c r="F26" s="20" t="s">
        <v>66</v>
      </c>
      <c r="G26" s="20">
        <f>MAX(A10:A132)</f>
        <v>1</v>
      </c>
      <c r="J26">
        <f t="shared" si="0"/>
        <v>-2.8268591922E-4</v>
      </c>
      <c r="K26" s="10">
        <f t="shared" si="1"/>
        <v>-24.729054365733116</v>
      </c>
      <c r="O26" s="22"/>
      <c r="P26" s="22"/>
      <c r="Q26" s="22"/>
      <c r="R26" s="22"/>
      <c r="S26" s="22"/>
    </row>
    <row r="27" spans="1:19" x14ac:dyDescent="0.25">
      <c r="A27" s="6">
        <v>-0.4</v>
      </c>
      <c r="B27" s="6">
        <v>-7.5822590000000005E-4</v>
      </c>
      <c r="C27" s="10"/>
      <c r="D27" s="7" t="s">
        <v>67</v>
      </c>
      <c r="E27" s="11">
        <f>MATCH(-0.4,A1:A132,0)</f>
        <v>27</v>
      </c>
      <c r="F27" s="11" t="s">
        <v>68</v>
      </c>
      <c r="G27" s="11">
        <f>MATCH(1,A1:A132,0)</f>
        <v>88</v>
      </c>
      <c r="J27">
        <f t="shared" si="0"/>
        <v>-3.0329036000000003E-4</v>
      </c>
      <c r="K27" s="10">
        <f t="shared" si="1"/>
        <v>-24.982731466227349</v>
      </c>
      <c r="O27" s="22"/>
      <c r="P27" s="22"/>
      <c r="Q27" s="22"/>
      <c r="R27" s="22"/>
      <c r="S27" s="22"/>
    </row>
    <row r="28" spans="1:19" x14ac:dyDescent="0.25">
      <c r="A28" s="6">
        <v>-0.4</v>
      </c>
      <c r="B28" s="6">
        <v>-7.5585720000000004E-4</v>
      </c>
      <c r="C28" s="10"/>
      <c r="J28">
        <f t="shared" si="0"/>
        <v>-3.0234288000000005E-4</v>
      </c>
      <c r="K28" s="10">
        <f t="shared" si="1"/>
        <v>-24.904685337726526</v>
      </c>
    </row>
    <row r="29" spans="1:19" x14ac:dyDescent="0.25">
      <c r="A29" s="6">
        <v>-0.37664999999999998</v>
      </c>
      <c r="B29" s="6">
        <v>-7.3594830000000004E-4</v>
      </c>
      <c r="C29" s="10"/>
      <c r="J29">
        <f t="shared" si="0"/>
        <v>-2.7719492719500001E-4</v>
      </c>
      <c r="K29" s="10">
        <f t="shared" si="1"/>
        <v>-24.248708401976938</v>
      </c>
    </row>
    <row r="30" spans="1:19" x14ac:dyDescent="0.25">
      <c r="A30" s="6">
        <v>-0.35335</v>
      </c>
      <c r="B30" s="6">
        <v>-7.2041379999999999E-4</v>
      </c>
      <c r="C30" s="10"/>
      <c r="J30">
        <f t="shared" si="0"/>
        <v>-2.5455821622999999E-4</v>
      </c>
      <c r="K30" s="10">
        <f t="shared" si="1"/>
        <v>-23.736863261943988</v>
      </c>
    </row>
    <row r="31" spans="1:19" x14ac:dyDescent="0.25">
      <c r="A31" s="6">
        <v>-0.33</v>
      </c>
      <c r="B31" s="6">
        <v>-7.0314590000000005E-4</v>
      </c>
      <c r="C31" s="10"/>
      <c r="J31">
        <f t="shared" si="0"/>
        <v>-2.3203814700000004E-4</v>
      </c>
      <c r="K31" s="10">
        <f t="shared" si="1"/>
        <v>-23.167904448105443</v>
      </c>
    </row>
    <row r="32" spans="1:19" x14ac:dyDescent="0.25">
      <c r="A32" s="6">
        <v>-0.30664999999999998</v>
      </c>
      <c r="B32" s="6">
        <v>-6.9054779999999996E-4</v>
      </c>
      <c r="C32" s="10"/>
      <c r="J32">
        <f t="shared" si="0"/>
        <v>-2.1175648286999996E-4</v>
      </c>
      <c r="K32" s="10">
        <f t="shared" si="1"/>
        <v>-22.752810543657329</v>
      </c>
    </row>
    <row r="33" spans="1:11" x14ac:dyDescent="0.25">
      <c r="A33" s="6">
        <v>-0.28334999999999999</v>
      </c>
      <c r="B33" s="6">
        <v>-6.6819359999999996E-4</v>
      </c>
      <c r="C33" s="10"/>
      <c r="J33">
        <f t="shared" si="0"/>
        <v>-1.8933265655999998E-4</v>
      </c>
      <c r="K33" s="10">
        <f t="shared" si="1"/>
        <v>-22.016263591433276</v>
      </c>
    </row>
    <row r="34" spans="1:11" x14ac:dyDescent="0.25">
      <c r="A34" s="6">
        <v>-0.26</v>
      </c>
      <c r="B34" s="6">
        <v>-6.5495780000000001E-4</v>
      </c>
      <c r="C34" s="10"/>
      <c r="J34">
        <f t="shared" si="0"/>
        <v>-1.7028902800000001E-4</v>
      </c>
      <c r="K34" s="10">
        <f t="shared" si="1"/>
        <v>-21.580158154859969</v>
      </c>
    </row>
    <row r="35" spans="1:11" x14ac:dyDescent="0.25">
      <c r="A35" s="6">
        <v>-0.23665</v>
      </c>
      <c r="B35" s="6">
        <v>-6.4018180000000003E-4</v>
      </c>
      <c r="C35" s="10"/>
      <c r="J35">
        <f t="shared" si="0"/>
        <v>-1.5149902297000001E-4</v>
      </c>
      <c r="K35" s="10">
        <f t="shared" si="1"/>
        <v>-21.093304777594732</v>
      </c>
    </row>
    <row r="36" spans="1:11" x14ac:dyDescent="0.25">
      <c r="A36" s="6">
        <v>-0.21335000000000001</v>
      </c>
      <c r="B36" s="6">
        <v>-6.2279830000000003E-4</v>
      </c>
      <c r="C36" s="10"/>
      <c r="J36">
        <f t="shared" si="0"/>
        <v>-1.3287401730500002E-4</v>
      </c>
      <c r="K36" s="10">
        <f t="shared" si="1"/>
        <v>-20.520537067545305</v>
      </c>
    </row>
    <row r="37" spans="1:11" x14ac:dyDescent="0.25">
      <c r="A37" s="6">
        <v>-0.19</v>
      </c>
      <c r="B37" s="6">
        <v>-6.094691E-4</v>
      </c>
      <c r="C37" s="10"/>
      <c r="J37">
        <f t="shared" si="0"/>
        <v>-1.1579912900000001E-4</v>
      </c>
      <c r="K37" s="10">
        <f t="shared" si="1"/>
        <v>-20.081354200988468</v>
      </c>
    </row>
    <row r="38" spans="1:11" x14ac:dyDescent="0.25">
      <c r="A38" s="6">
        <v>-0.16664999999999999</v>
      </c>
      <c r="B38" s="6">
        <v>-5.931151E-4</v>
      </c>
      <c r="C38" s="10"/>
      <c r="J38">
        <f t="shared" si="0"/>
        <v>-9.8842631414999997E-5</v>
      </c>
      <c r="K38" s="10">
        <f t="shared" si="1"/>
        <v>-19.54250741350906</v>
      </c>
    </row>
    <row r="39" spans="1:11" x14ac:dyDescent="0.25">
      <c r="A39" s="6">
        <v>-0.14335000000000001</v>
      </c>
      <c r="B39" s="6">
        <v>-5.7606339999999995E-4</v>
      </c>
      <c r="C39" s="10"/>
      <c r="J39">
        <f t="shared" si="0"/>
        <v>-8.257868839E-5</v>
      </c>
      <c r="K39" s="10">
        <f t="shared" si="1"/>
        <v>-18.98067215815486</v>
      </c>
    </row>
    <row r="40" spans="1:11" x14ac:dyDescent="0.25">
      <c r="A40" s="6">
        <v>-0.12</v>
      </c>
      <c r="B40" s="6">
        <v>-5.602618E-4</v>
      </c>
      <c r="C40" s="10"/>
      <c r="J40">
        <f t="shared" si="0"/>
        <v>-6.7231415999999998E-5</v>
      </c>
      <c r="K40" s="10">
        <f t="shared" si="1"/>
        <v>-18.460026359143331</v>
      </c>
    </row>
    <row r="41" spans="1:11" x14ac:dyDescent="0.25">
      <c r="A41" s="6">
        <v>-9.665E-2</v>
      </c>
      <c r="B41" s="6">
        <v>-5.4434329999999997E-4</v>
      </c>
      <c r="C41" s="10"/>
      <c r="J41">
        <f t="shared" si="0"/>
        <v>-5.2610779944999996E-5</v>
      </c>
      <c r="K41" s="10">
        <f t="shared" si="1"/>
        <v>-17.935528830313014</v>
      </c>
    </row>
    <row r="42" spans="1:11" x14ac:dyDescent="0.25">
      <c r="A42" s="6">
        <v>-7.3349999999999999E-2</v>
      </c>
      <c r="B42" s="6">
        <v>-5.2859809999999995E-4</v>
      </c>
      <c r="C42" s="10"/>
      <c r="J42">
        <f t="shared" si="0"/>
        <v>-3.8772670634999994E-5</v>
      </c>
      <c r="K42" s="10">
        <f t="shared" si="1"/>
        <v>-17.416741350906094</v>
      </c>
    </row>
    <row r="43" spans="1:11" x14ac:dyDescent="0.25">
      <c r="A43" s="6">
        <v>-0.05</v>
      </c>
      <c r="B43" s="6">
        <v>-5.0994240000000002E-4</v>
      </c>
      <c r="C43" s="10"/>
      <c r="J43">
        <f t="shared" si="0"/>
        <v>-2.5497120000000002E-5</v>
      </c>
      <c r="K43" s="10">
        <f t="shared" si="1"/>
        <v>-16.802056013179573</v>
      </c>
    </row>
    <row r="44" spans="1:11" x14ac:dyDescent="0.25">
      <c r="A44" s="6">
        <v>-2.665E-2</v>
      </c>
      <c r="B44" s="6">
        <v>-4.9407680000000003E-4</v>
      </c>
      <c r="C44" s="10"/>
      <c r="J44">
        <f t="shared" si="0"/>
        <v>-1.3167146720000001E-5</v>
      </c>
      <c r="K44" s="10">
        <f t="shared" si="1"/>
        <v>-16.279301482701815</v>
      </c>
    </row>
    <row r="45" spans="1:11" x14ac:dyDescent="0.25">
      <c r="A45" s="6">
        <v>-3.3500000000000001E-3</v>
      </c>
      <c r="B45" s="6">
        <v>-4.7891360000000002E-4</v>
      </c>
      <c r="C45" s="10"/>
      <c r="J45">
        <f t="shared" si="0"/>
        <v>-1.6043605600000001E-6</v>
      </c>
      <c r="K45" s="10">
        <f t="shared" si="1"/>
        <v>-15.779690280065898</v>
      </c>
    </row>
    <row r="46" spans="1:11" x14ac:dyDescent="0.25">
      <c r="A46" s="6">
        <v>0.02</v>
      </c>
      <c r="B46" s="6">
        <v>-4.5740389999999998E-4</v>
      </c>
      <c r="C46" s="10"/>
      <c r="J46">
        <f t="shared" si="0"/>
        <v>9.1480779999999995E-6</v>
      </c>
      <c r="K46" s="10">
        <f t="shared" si="1"/>
        <v>-15.070968698517298</v>
      </c>
    </row>
    <row r="47" spans="1:11" x14ac:dyDescent="0.25">
      <c r="A47" s="6">
        <v>4.335E-2</v>
      </c>
      <c r="B47" s="6">
        <v>-4.3996660000000001E-4</v>
      </c>
      <c r="C47" s="10"/>
      <c r="J47">
        <f t="shared" si="0"/>
        <v>1.9072552110000001E-5</v>
      </c>
      <c r="K47" s="10">
        <f t="shared" si="1"/>
        <v>-14.496428336079077</v>
      </c>
    </row>
    <row r="48" spans="1:11" x14ac:dyDescent="0.25">
      <c r="A48" s="6">
        <v>6.6650000000000001E-2</v>
      </c>
      <c r="B48" s="6">
        <v>-4.2251099999999998E-4</v>
      </c>
      <c r="C48" s="10"/>
      <c r="J48">
        <f t="shared" si="0"/>
        <v>2.8160358149999998E-5</v>
      </c>
      <c r="K48" s="10">
        <f t="shared" si="1"/>
        <v>-13.921285008237232</v>
      </c>
    </row>
    <row r="49" spans="1:11" x14ac:dyDescent="0.25">
      <c r="A49" s="6">
        <v>0.09</v>
      </c>
      <c r="B49" s="6">
        <v>-4.0274339999999998E-4</v>
      </c>
      <c r="C49" s="10"/>
      <c r="J49">
        <f t="shared" si="0"/>
        <v>3.6246905999999997E-5</v>
      </c>
      <c r="K49" s="10">
        <f t="shared" si="1"/>
        <v>-13.269963756177924</v>
      </c>
    </row>
    <row r="50" spans="1:11" x14ac:dyDescent="0.25">
      <c r="A50" s="6">
        <v>0.11335000000000001</v>
      </c>
      <c r="B50" s="6">
        <v>-3.7941389999999998E-4</v>
      </c>
      <c r="C50" s="10"/>
      <c r="J50">
        <f t="shared" si="0"/>
        <v>4.3006565564999999E-5</v>
      </c>
      <c r="K50" s="10">
        <f t="shared" si="1"/>
        <v>-12.501281713344316</v>
      </c>
    </row>
    <row r="51" spans="1:11" x14ac:dyDescent="0.25">
      <c r="A51" s="6">
        <v>0.13664999999999999</v>
      </c>
      <c r="B51" s="6">
        <v>-3.602357E-4</v>
      </c>
      <c r="C51" s="10"/>
      <c r="J51">
        <f t="shared" si="0"/>
        <v>4.9226208404999996E-5</v>
      </c>
      <c r="K51" s="10">
        <f t="shared" si="1"/>
        <v>-11.869380560131797</v>
      </c>
    </row>
    <row r="52" spans="1:11" x14ac:dyDescent="0.25">
      <c r="A52" s="6">
        <v>0.16</v>
      </c>
      <c r="B52" s="6">
        <v>-3.3934520000000003E-4</v>
      </c>
      <c r="C52" s="10"/>
      <c r="J52">
        <f t="shared" si="0"/>
        <v>5.4295232000000002E-5</v>
      </c>
      <c r="K52" s="10">
        <f t="shared" si="1"/>
        <v>-11.181060955518946</v>
      </c>
    </row>
    <row r="53" spans="1:11" x14ac:dyDescent="0.25">
      <c r="A53" s="6">
        <v>0.18335000000000001</v>
      </c>
      <c r="B53" s="6">
        <v>-3.156069E-4</v>
      </c>
      <c r="C53" s="10"/>
      <c r="J53">
        <f t="shared" si="0"/>
        <v>5.7866525115000004E-5</v>
      </c>
      <c r="K53" s="10">
        <f t="shared" si="1"/>
        <v>-10.39890939044481</v>
      </c>
    </row>
    <row r="54" spans="1:11" x14ac:dyDescent="0.25">
      <c r="A54" s="6">
        <v>0.20665</v>
      </c>
      <c r="B54" s="6">
        <v>-2.9330920000000002E-4</v>
      </c>
      <c r="C54" s="10"/>
      <c r="J54">
        <f t="shared" si="0"/>
        <v>6.0612346180000005E-5</v>
      </c>
      <c r="K54" s="10">
        <f t="shared" si="1"/>
        <v>-9.6642240527182892</v>
      </c>
    </row>
    <row r="55" spans="1:11" x14ac:dyDescent="0.25">
      <c r="A55" s="6">
        <v>0.23</v>
      </c>
      <c r="B55" s="6">
        <v>-2.6553530000000001E-4</v>
      </c>
      <c r="C55" s="10"/>
      <c r="J55">
        <f t="shared" si="0"/>
        <v>6.1073119000000002E-5</v>
      </c>
      <c r="K55" s="10">
        <f t="shared" si="1"/>
        <v>-8.7491037891268544</v>
      </c>
    </row>
    <row r="56" spans="1:11" x14ac:dyDescent="0.25">
      <c r="A56" s="6">
        <v>0.25335000000000002</v>
      </c>
      <c r="B56" s="6">
        <v>-2.384919E-4</v>
      </c>
      <c r="C56" s="10"/>
      <c r="J56">
        <f t="shared" si="0"/>
        <v>6.0421922865000005E-5</v>
      </c>
      <c r="K56" s="10">
        <f t="shared" si="1"/>
        <v>-7.8580527182866566</v>
      </c>
    </row>
    <row r="57" spans="1:11" x14ac:dyDescent="0.25">
      <c r="A57" s="6">
        <v>0.27665000000000001</v>
      </c>
      <c r="B57" s="6">
        <v>-2.1298500000000001E-4</v>
      </c>
      <c r="C57" s="10"/>
      <c r="J57">
        <f t="shared" si="0"/>
        <v>5.8922300250000002E-5</v>
      </c>
      <c r="K57" s="10">
        <f t="shared" si="1"/>
        <v>-7.0176276771004948</v>
      </c>
    </row>
    <row r="58" spans="1:11" x14ac:dyDescent="0.25">
      <c r="A58" s="6">
        <v>0.3</v>
      </c>
      <c r="B58" s="6">
        <v>-1.7908090000000001E-4</v>
      </c>
      <c r="C58" s="10"/>
      <c r="J58">
        <f t="shared" si="0"/>
        <v>5.3724270000000001E-5</v>
      </c>
      <c r="K58" s="10">
        <f t="shared" si="1"/>
        <v>-5.9005238879736419</v>
      </c>
    </row>
    <row r="59" spans="1:11" x14ac:dyDescent="0.25">
      <c r="A59" s="6">
        <v>0.32335000000000003</v>
      </c>
      <c r="B59" s="6">
        <v>-1.520049E-4</v>
      </c>
      <c r="C59" s="10"/>
      <c r="J59">
        <f t="shared" si="0"/>
        <v>4.9150784415000005E-5</v>
      </c>
      <c r="K59" s="10">
        <f t="shared" si="1"/>
        <v>-5.0083986820428334</v>
      </c>
    </row>
    <row r="60" spans="1:11" x14ac:dyDescent="0.25">
      <c r="A60" s="6">
        <v>0.34665000000000001</v>
      </c>
      <c r="B60" s="6">
        <v>-1.1695E-4</v>
      </c>
      <c r="C60" s="10"/>
      <c r="J60">
        <f t="shared" si="0"/>
        <v>4.0540717500000001E-5</v>
      </c>
      <c r="K60" s="10">
        <f t="shared" si="1"/>
        <v>-3.8533772652388798</v>
      </c>
    </row>
    <row r="61" spans="1:11" x14ac:dyDescent="0.25">
      <c r="A61" s="6">
        <v>0.37</v>
      </c>
      <c r="B61" s="6">
        <v>-8.24012E-5</v>
      </c>
      <c r="C61" s="10"/>
      <c r="J61">
        <f t="shared" si="0"/>
        <v>3.0488443999999998E-5</v>
      </c>
      <c r="K61" s="10">
        <f t="shared" si="1"/>
        <v>-2.7150313014827017</v>
      </c>
    </row>
    <row r="62" spans="1:11" x14ac:dyDescent="0.25">
      <c r="A62" s="6">
        <v>0.39334999999999998</v>
      </c>
      <c r="B62" s="6">
        <v>-4.7299999999999998E-5</v>
      </c>
      <c r="C62" s="10"/>
      <c r="J62">
        <f t="shared" si="0"/>
        <v>1.8605454999999997E-5</v>
      </c>
      <c r="K62" s="10">
        <f t="shared" si="1"/>
        <v>-1.5584843492586491</v>
      </c>
    </row>
    <row r="63" spans="1:11" x14ac:dyDescent="0.25">
      <c r="A63" s="6">
        <v>0.41665000000000002</v>
      </c>
      <c r="B63" s="6">
        <v>-7.1112749999999999E-6</v>
      </c>
      <c r="C63" s="10"/>
      <c r="J63">
        <f t="shared" si="0"/>
        <v>2.9629127287500003E-6</v>
      </c>
      <c r="K63" s="10">
        <f t="shared" si="1"/>
        <v>-0.23430889621087317</v>
      </c>
    </row>
    <row r="64" spans="1:11" x14ac:dyDescent="0.25">
      <c r="A64" s="6">
        <v>0.44</v>
      </c>
      <c r="B64" s="6">
        <v>-2.718047E-5</v>
      </c>
      <c r="C64" s="10"/>
      <c r="J64">
        <f t="shared" si="0"/>
        <v>1.19594068E-5</v>
      </c>
      <c r="K64" s="10">
        <f t="shared" si="1"/>
        <v>-0.89556738056013174</v>
      </c>
    </row>
    <row r="65" spans="1:11" x14ac:dyDescent="0.25">
      <c r="A65" s="6">
        <v>0.46334999999999998</v>
      </c>
      <c r="B65" s="6">
        <v>1.5091789999999999E-5</v>
      </c>
      <c r="C65" s="10"/>
      <c r="J65">
        <f t="shared" si="0"/>
        <v>-6.9927808964999997E-6</v>
      </c>
      <c r="K65" s="10">
        <f t="shared" si="1"/>
        <v>0.49725831960461286</v>
      </c>
    </row>
    <row r="66" spans="1:11" x14ac:dyDescent="0.25">
      <c r="A66" s="6">
        <v>0.48665000000000003</v>
      </c>
      <c r="B66" s="6">
        <v>5.822298E-5</v>
      </c>
      <c r="C66" s="10"/>
      <c r="J66">
        <f t="shared" si="0"/>
        <v>-2.8334213217000001E-5</v>
      </c>
      <c r="K66" s="10">
        <f t="shared" si="1"/>
        <v>1.9183848434925865</v>
      </c>
    </row>
    <row r="67" spans="1:11" x14ac:dyDescent="0.25">
      <c r="A67" s="6">
        <v>0.51</v>
      </c>
      <c r="B67" s="6">
        <v>1.0021720000000001E-4</v>
      </c>
      <c r="C67" s="10"/>
      <c r="J67">
        <f t="shared" si="0"/>
        <v>-5.1110772000000002E-5</v>
      </c>
      <c r="K67" s="10">
        <f t="shared" si="1"/>
        <v>3.3020494233937399</v>
      </c>
    </row>
    <row r="68" spans="1:11" x14ac:dyDescent="0.25">
      <c r="A68" s="6">
        <v>0.53334999999999999</v>
      </c>
      <c r="B68" s="6">
        <v>1.510909E-4</v>
      </c>
      <c r="C68" s="10"/>
      <c r="J68">
        <f t="shared" si="0"/>
        <v>-8.0584331514999994E-5</v>
      </c>
      <c r="K68" s="10">
        <f t="shared" si="1"/>
        <v>4.9782833607907744</v>
      </c>
    </row>
    <row r="69" spans="1:11" x14ac:dyDescent="0.25">
      <c r="A69" s="6">
        <v>0.55664999999999998</v>
      </c>
      <c r="B69" s="6">
        <v>2.0567E-4</v>
      </c>
      <c r="C69" s="10"/>
      <c r="J69">
        <f t="shared" si="0"/>
        <v>-1.1448620549999999E-4</v>
      </c>
      <c r="K69" s="10">
        <f t="shared" si="1"/>
        <v>6.77660626029654</v>
      </c>
    </row>
    <row r="70" spans="1:11" x14ac:dyDescent="0.25">
      <c r="A70" s="6">
        <v>0.57999999999999996</v>
      </c>
      <c r="B70" s="6">
        <v>2.6044620000000002E-4</v>
      </c>
      <c r="C70" s="10"/>
      <c r="J70">
        <f t="shared" si="0"/>
        <v>-1.5105879599999999E-4</v>
      </c>
      <c r="K70" s="10">
        <f t="shared" si="1"/>
        <v>8.5814233937397049</v>
      </c>
    </row>
    <row r="71" spans="1:11" x14ac:dyDescent="0.25">
      <c r="A71" s="6">
        <v>0.60335000000000005</v>
      </c>
      <c r="B71" s="6">
        <v>3.1779909999999999E-4</v>
      </c>
      <c r="C71" s="10"/>
      <c r="J71">
        <f t="shared" si="0"/>
        <v>-1.91744086985E-4</v>
      </c>
      <c r="K71" s="10">
        <f t="shared" si="1"/>
        <v>10.471140032948929</v>
      </c>
    </row>
    <row r="72" spans="1:11" x14ac:dyDescent="0.25">
      <c r="A72" s="6">
        <v>0.62665000000000004</v>
      </c>
      <c r="B72" s="6">
        <v>3.7476339999999999E-4</v>
      </c>
      <c r="C72" s="10"/>
      <c r="J72">
        <f t="shared" si="0"/>
        <v>-2.3484548461000002E-4</v>
      </c>
      <c r="K72" s="10">
        <f t="shared" si="1"/>
        <v>12.348052718286656</v>
      </c>
    </row>
    <row r="73" spans="1:11" x14ac:dyDescent="0.25">
      <c r="A73" s="6">
        <v>0.65</v>
      </c>
      <c r="B73" s="6">
        <v>4.365843E-4</v>
      </c>
      <c r="C73" s="10"/>
      <c r="J73">
        <f t="shared" si="0"/>
        <v>-2.8377979500000003E-4</v>
      </c>
      <c r="K73" s="10">
        <f t="shared" si="1"/>
        <v>14.384985172981878</v>
      </c>
    </row>
    <row r="74" spans="1:11" x14ac:dyDescent="0.25">
      <c r="A74" s="6">
        <v>0.67335</v>
      </c>
      <c r="B74" s="6">
        <v>5.0127370000000002E-4</v>
      </c>
      <c r="C74" s="10"/>
      <c r="J74">
        <f t="shared" ref="J74:J137" si="2">-(B74*A74)</f>
        <v>-3.3753264589500001E-4</v>
      </c>
      <c r="K74" s="10">
        <f t="shared" ref="K74:K137" si="3">B74*1000/$D$7</f>
        <v>16.516431630971997</v>
      </c>
    </row>
    <row r="75" spans="1:11" x14ac:dyDescent="0.25">
      <c r="A75" s="6">
        <v>0.69664999999999999</v>
      </c>
      <c r="B75" s="6">
        <v>5.6718879999999999E-4</v>
      </c>
      <c r="C75" s="10"/>
      <c r="J75">
        <f t="shared" si="2"/>
        <v>-3.9513207751999999E-4</v>
      </c>
      <c r="K75" s="10">
        <f t="shared" si="3"/>
        <v>18.68826359143328</v>
      </c>
    </row>
    <row r="76" spans="1:11" x14ac:dyDescent="0.25">
      <c r="A76" s="6">
        <v>0.72</v>
      </c>
      <c r="B76" s="6">
        <v>6.3617749999999999E-4</v>
      </c>
      <c r="C76" s="10"/>
      <c r="J76">
        <f t="shared" si="2"/>
        <v>-4.5804779999999995E-4</v>
      </c>
      <c r="K76" s="10">
        <f t="shared" si="3"/>
        <v>20.96136738056013</v>
      </c>
    </row>
    <row r="77" spans="1:11" x14ac:dyDescent="0.25">
      <c r="A77" s="6">
        <v>0.74334999999999996</v>
      </c>
      <c r="B77" s="6">
        <v>7.1009000000000003E-4</v>
      </c>
      <c r="C77" s="10"/>
      <c r="J77">
        <f t="shared" si="2"/>
        <v>-5.2784540150000001E-4</v>
      </c>
      <c r="K77" s="10">
        <f t="shared" si="3"/>
        <v>23.396705107084021</v>
      </c>
    </row>
    <row r="78" spans="1:11" x14ac:dyDescent="0.25">
      <c r="A78" s="6">
        <v>0.76665000000000005</v>
      </c>
      <c r="B78" s="6">
        <v>7.8354100000000001E-4</v>
      </c>
      <c r="C78" s="10"/>
      <c r="J78">
        <f t="shared" si="2"/>
        <v>-6.0070170765000005E-4</v>
      </c>
      <c r="K78" s="10">
        <f t="shared" si="3"/>
        <v>25.816836902800663</v>
      </c>
    </row>
    <row r="79" spans="1:11" x14ac:dyDescent="0.25">
      <c r="A79" s="6">
        <v>0.79</v>
      </c>
      <c r="B79" s="6">
        <v>8.5784339999999998E-4</v>
      </c>
      <c r="C79" s="10"/>
      <c r="J79">
        <f t="shared" si="2"/>
        <v>-6.7769628600000003E-4</v>
      </c>
      <c r="K79" s="10">
        <f t="shared" si="3"/>
        <v>28.265021416803958</v>
      </c>
    </row>
    <row r="80" spans="1:11" x14ac:dyDescent="0.25">
      <c r="A80" s="6">
        <v>0.81335000000000002</v>
      </c>
      <c r="B80" s="6">
        <v>9.2448509999999999E-4</v>
      </c>
      <c r="C80" s="10"/>
      <c r="J80">
        <f t="shared" si="2"/>
        <v>-7.5192995608500005E-4</v>
      </c>
      <c r="K80" s="10">
        <f t="shared" si="3"/>
        <v>30.460794069192751</v>
      </c>
    </row>
    <row r="81" spans="1:11" x14ac:dyDescent="0.25">
      <c r="A81" s="6">
        <v>0.83665</v>
      </c>
      <c r="B81" s="6">
        <v>1.002984E-3</v>
      </c>
      <c r="C81" s="10"/>
      <c r="J81">
        <f t="shared" si="2"/>
        <v>-8.3914656359999993E-4</v>
      </c>
      <c r="K81" s="10">
        <f t="shared" si="3"/>
        <v>33.047248764415151</v>
      </c>
    </row>
    <row r="82" spans="1:11" x14ac:dyDescent="0.25">
      <c r="A82" s="6">
        <v>0.86</v>
      </c>
      <c r="B82" s="6">
        <v>1.0843420000000001E-3</v>
      </c>
      <c r="C82" s="10"/>
      <c r="J82">
        <f t="shared" si="2"/>
        <v>-9.3253412000000001E-4</v>
      </c>
      <c r="K82" s="10">
        <f t="shared" si="3"/>
        <v>35.727907742998362</v>
      </c>
    </row>
    <row r="83" spans="1:11" x14ac:dyDescent="0.25">
      <c r="A83" s="6">
        <v>0.88334999999999997</v>
      </c>
      <c r="B83" s="6">
        <v>1.1814E-3</v>
      </c>
      <c r="C83" s="10"/>
      <c r="J83">
        <f t="shared" si="2"/>
        <v>-1.04358969E-3</v>
      </c>
      <c r="K83" s="10">
        <f t="shared" si="3"/>
        <v>38.925864909390448</v>
      </c>
    </row>
    <row r="84" spans="1:11" x14ac:dyDescent="0.25">
      <c r="A84" s="6">
        <v>0.90664999999999996</v>
      </c>
      <c r="B84" s="6">
        <v>1.2619980000000001E-3</v>
      </c>
      <c r="C84" s="10"/>
      <c r="J84">
        <f t="shared" si="2"/>
        <v>-1.1441904867E-3</v>
      </c>
      <c r="K84" s="10">
        <f t="shared" si="3"/>
        <v>41.581482701812199</v>
      </c>
    </row>
    <row r="85" spans="1:11" x14ac:dyDescent="0.25">
      <c r="A85" s="6">
        <v>0.93</v>
      </c>
      <c r="B85" s="6">
        <v>1.3720049999999999E-3</v>
      </c>
      <c r="C85" s="10"/>
      <c r="J85">
        <f t="shared" si="2"/>
        <v>-1.2759646500000001E-3</v>
      </c>
      <c r="K85" s="10">
        <f t="shared" si="3"/>
        <v>45.206095551894563</v>
      </c>
    </row>
    <row r="86" spans="1:11" x14ac:dyDescent="0.25">
      <c r="A86" s="6">
        <v>0.95335000000000003</v>
      </c>
      <c r="B86" s="6">
        <v>1.4648619999999999E-3</v>
      </c>
      <c r="C86" s="10"/>
      <c r="J86">
        <f t="shared" si="2"/>
        <v>-1.3965261877E-3</v>
      </c>
      <c r="K86" s="10">
        <f t="shared" si="3"/>
        <v>48.265634266886323</v>
      </c>
    </row>
    <row r="87" spans="1:11" x14ac:dyDescent="0.25">
      <c r="A87" s="6">
        <v>0.97665000000000002</v>
      </c>
      <c r="B87" s="6">
        <v>1.56941E-3</v>
      </c>
      <c r="C87" s="10"/>
      <c r="J87">
        <f t="shared" si="2"/>
        <v>-1.5327642765E-3</v>
      </c>
      <c r="K87" s="10">
        <f t="shared" si="3"/>
        <v>51.710378912685343</v>
      </c>
    </row>
    <row r="88" spans="1:11" x14ac:dyDescent="0.25">
      <c r="A88" s="6">
        <v>1</v>
      </c>
      <c r="B88" s="6">
        <v>1.6815829999999999E-3</v>
      </c>
      <c r="C88" s="10"/>
      <c r="J88">
        <f t="shared" si="2"/>
        <v>-1.6815829999999999E-3</v>
      </c>
      <c r="K88" s="10">
        <f t="shared" si="3"/>
        <v>55.406359143327848</v>
      </c>
    </row>
    <row r="89" spans="1:11" x14ac:dyDescent="0.25">
      <c r="A89" s="6">
        <v>1</v>
      </c>
      <c r="B89" s="6">
        <v>1.6981920000000001E-3</v>
      </c>
      <c r="C89" s="10"/>
      <c r="J89">
        <f t="shared" si="2"/>
        <v>-1.6981920000000001E-3</v>
      </c>
      <c r="K89" s="10">
        <f t="shared" si="3"/>
        <v>55.953607907743006</v>
      </c>
    </row>
    <row r="90" spans="1:11" x14ac:dyDescent="0.25">
      <c r="A90" s="6">
        <v>0.97665000000000002</v>
      </c>
      <c r="B90" s="6">
        <v>1.6256039999999999E-3</v>
      </c>
      <c r="C90" s="10"/>
      <c r="J90">
        <f t="shared" si="2"/>
        <v>-1.5876461466E-3</v>
      </c>
      <c r="K90" s="10">
        <f t="shared" si="3"/>
        <v>53.561911037891264</v>
      </c>
    </row>
    <row r="91" spans="1:11" x14ac:dyDescent="0.25">
      <c r="A91" s="6">
        <v>0.95335000000000003</v>
      </c>
      <c r="B91" s="6">
        <v>1.542194E-3</v>
      </c>
      <c r="C91" s="10"/>
      <c r="J91">
        <f t="shared" si="2"/>
        <v>-1.4702506499000001E-3</v>
      </c>
      <c r="K91" s="10">
        <f t="shared" si="3"/>
        <v>50.813640856672166</v>
      </c>
    </row>
    <row r="92" spans="1:11" x14ac:dyDescent="0.25">
      <c r="A92" s="6">
        <v>0.93</v>
      </c>
      <c r="B92" s="6">
        <v>1.4571499999999999E-3</v>
      </c>
      <c r="C92" s="10"/>
      <c r="J92">
        <f t="shared" si="2"/>
        <v>-1.3551495000000001E-3</v>
      </c>
      <c r="K92" s="10">
        <f t="shared" si="3"/>
        <v>48.011532125205932</v>
      </c>
    </row>
    <row r="93" spans="1:11" x14ac:dyDescent="0.25">
      <c r="A93" s="6">
        <v>0.90664999999999996</v>
      </c>
      <c r="B93" s="6">
        <v>1.3683930000000001E-3</v>
      </c>
      <c r="C93" s="10"/>
      <c r="J93">
        <f t="shared" si="2"/>
        <v>-1.2406535134499999E-3</v>
      </c>
      <c r="K93" s="10">
        <f t="shared" si="3"/>
        <v>45.087084019769364</v>
      </c>
    </row>
    <row r="94" spans="1:11" x14ac:dyDescent="0.25">
      <c r="A94" s="6">
        <v>0.88334999999999997</v>
      </c>
      <c r="B94" s="6">
        <v>1.2793080000000001E-3</v>
      </c>
      <c r="C94" s="10"/>
      <c r="J94">
        <f t="shared" si="2"/>
        <v>-1.1300767218E-3</v>
      </c>
      <c r="K94" s="10">
        <f t="shared" si="3"/>
        <v>42.151828665568374</v>
      </c>
    </row>
    <row r="95" spans="1:11" x14ac:dyDescent="0.25">
      <c r="A95" s="6">
        <v>0.86</v>
      </c>
      <c r="B95" s="6">
        <v>1.190846E-3</v>
      </c>
      <c r="C95" s="10"/>
      <c r="J95">
        <f t="shared" si="2"/>
        <v>-1.02412756E-3</v>
      </c>
      <c r="K95" s="10">
        <f t="shared" si="3"/>
        <v>39.237100494233943</v>
      </c>
    </row>
    <row r="96" spans="1:11" x14ac:dyDescent="0.25">
      <c r="A96" s="6">
        <v>0.83665</v>
      </c>
      <c r="B96" s="6">
        <v>1.1042129999999999E-3</v>
      </c>
      <c r="C96" s="10"/>
      <c r="J96">
        <f t="shared" si="2"/>
        <v>-9.2383980644999996E-4</v>
      </c>
      <c r="K96" s="10">
        <f t="shared" si="3"/>
        <v>36.382635914332781</v>
      </c>
    </row>
    <row r="97" spans="1:11" x14ac:dyDescent="0.25">
      <c r="A97" s="6">
        <v>0.81335000000000002</v>
      </c>
      <c r="B97" s="6">
        <v>1.0209609999999999E-3</v>
      </c>
      <c r="C97" s="10"/>
      <c r="J97">
        <f t="shared" si="2"/>
        <v>-8.3039862934999994E-4</v>
      </c>
      <c r="K97" s="10">
        <f t="shared" si="3"/>
        <v>33.639571663920925</v>
      </c>
    </row>
    <row r="98" spans="1:11" x14ac:dyDescent="0.25">
      <c r="A98" s="6">
        <v>0.79</v>
      </c>
      <c r="B98" s="6">
        <v>9.3687130000000003E-4</v>
      </c>
      <c r="C98" s="10"/>
      <c r="J98">
        <f t="shared" si="2"/>
        <v>-7.4012832700000005E-4</v>
      </c>
      <c r="K98" s="10">
        <f t="shared" si="3"/>
        <v>30.8689060955519</v>
      </c>
    </row>
    <row r="99" spans="1:11" x14ac:dyDescent="0.25">
      <c r="A99" s="6">
        <v>0.76665000000000005</v>
      </c>
      <c r="B99" s="6">
        <v>8.5541450000000004E-4</v>
      </c>
      <c r="C99" s="10"/>
      <c r="J99">
        <f t="shared" si="2"/>
        <v>-6.558035264250001E-4</v>
      </c>
      <c r="K99" s="10">
        <f t="shared" si="3"/>
        <v>28.184991762767712</v>
      </c>
    </row>
    <row r="100" spans="1:11" x14ac:dyDescent="0.25">
      <c r="A100" s="6">
        <v>0.74334999999999996</v>
      </c>
      <c r="B100" s="6">
        <v>7.7383879999999995E-4</v>
      </c>
      <c r="C100" s="10"/>
      <c r="J100">
        <f t="shared" si="2"/>
        <v>-5.7523307197999995E-4</v>
      </c>
      <c r="K100" s="10">
        <f t="shared" si="3"/>
        <v>25.497159802306424</v>
      </c>
    </row>
    <row r="101" spans="1:11" x14ac:dyDescent="0.25">
      <c r="A101" s="6">
        <v>0.72</v>
      </c>
      <c r="B101" s="6">
        <v>6.960496E-4</v>
      </c>
      <c r="C101" s="10"/>
      <c r="J101">
        <f t="shared" si="2"/>
        <v>-5.0115571199999996E-4</v>
      </c>
      <c r="K101" s="10">
        <f t="shared" si="3"/>
        <v>22.934088962108735</v>
      </c>
    </row>
    <row r="102" spans="1:11" x14ac:dyDescent="0.25">
      <c r="A102" s="6">
        <v>0.69664999999999999</v>
      </c>
      <c r="B102" s="6">
        <v>6.215754E-4</v>
      </c>
      <c r="C102" s="10"/>
      <c r="J102">
        <f t="shared" si="2"/>
        <v>-4.3302050240999999E-4</v>
      </c>
      <c r="K102" s="10">
        <f t="shared" si="3"/>
        <v>20.480243822075785</v>
      </c>
    </row>
    <row r="103" spans="1:11" x14ac:dyDescent="0.25">
      <c r="A103" s="6">
        <v>0.67335</v>
      </c>
      <c r="B103" s="6">
        <v>5.4678259999999998E-4</v>
      </c>
      <c r="C103" s="10"/>
      <c r="J103">
        <f t="shared" si="2"/>
        <v>-3.6817606371000001E-4</v>
      </c>
      <c r="K103" s="10">
        <f t="shared" si="3"/>
        <v>18.015901153212521</v>
      </c>
    </row>
    <row r="104" spans="1:11" x14ac:dyDescent="0.25">
      <c r="A104" s="6">
        <v>0.65</v>
      </c>
      <c r="B104" s="6">
        <v>4.7513880000000001E-4</v>
      </c>
      <c r="C104" s="10"/>
      <c r="J104">
        <f t="shared" si="2"/>
        <v>-3.0884021999999999E-4</v>
      </c>
      <c r="K104" s="10">
        <f t="shared" si="3"/>
        <v>15.655314662273478</v>
      </c>
    </row>
    <row r="105" spans="1:11" x14ac:dyDescent="0.25">
      <c r="A105" s="6">
        <v>0.62665000000000004</v>
      </c>
      <c r="B105" s="6">
        <v>4.048581E-4</v>
      </c>
      <c r="C105" s="10"/>
      <c r="J105">
        <f t="shared" si="2"/>
        <v>-2.5370432836500001E-4</v>
      </c>
      <c r="K105" s="10">
        <f t="shared" si="3"/>
        <v>13.339640856672158</v>
      </c>
    </row>
    <row r="106" spans="1:11" x14ac:dyDescent="0.25">
      <c r="A106" s="6">
        <v>0.60335000000000005</v>
      </c>
      <c r="B106" s="6">
        <v>3.3675900000000001E-4</v>
      </c>
      <c r="C106" s="10"/>
      <c r="J106">
        <f t="shared" si="2"/>
        <v>-2.0318354265000003E-4</v>
      </c>
      <c r="K106" s="10">
        <f t="shared" si="3"/>
        <v>11.095848434925866</v>
      </c>
    </row>
    <row r="107" spans="1:11" x14ac:dyDescent="0.25">
      <c r="A107" s="6">
        <v>0.57999999999999996</v>
      </c>
      <c r="B107" s="6">
        <v>2.7041100000000002E-4</v>
      </c>
      <c r="C107" s="10"/>
      <c r="J107">
        <f t="shared" si="2"/>
        <v>-1.5683837999999999E-4</v>
      </c>
      <c r="K107" s="10">
        <f t="shared" si="3"/>
        <v>8.9097528830313024</v>
      </c>
    </row>
    <row r="108" spans="1:11" x14ac:dyDescent="0.25">
      <c r="A108" s="6">
        <v>0.55664999999999998</v>
      </c>
      <c r="B108" s="6">
        <v>2.1039020000000001E-4</v>
      </c>
      <c r="C108" s="10"/>
      <c r="J108">
        <f t="shared" si="2"/>
        <v>-1.1711370483E-4</v>
      </c>
      <c r="K108" s="10">
        <f t="shared" si="3"/>
        <v>6.9321317957166393</v>
      </c>
    </row>
    <row r="109" spans="1:11" x14ac:dyDescent="0.25">
      <c r="A109" s="6">
        <v>0.53334999999999999</v>
      </c>
      <c r="B109" s="6">
        <v>1.502025E-4</v>
      </c>
      <c r="C109" s="10"/>
      <c r="J109">
        <f t="shared" si="2"/>
        <v>-8.0110503374999998E-5</v>
      </c>
      <c r="K109" s="10">
        <f t="shared" si="3"/>
        <v>4.9490115321252066</v>
      </c>
    </row>
    <row r="110" spans="1:11" x14ac:dyDescent="0.25">
      <c r="A110" s="6">
        <v>0.51</v>
      </c>
      <c r="B110" s="6">
        <v>9.5042220000000004E-5</v>
      </c>
      <c r="C110" s="10"/>
      <c r="J110">
        <f t="shared" si="2"/>
        <v>-4.8471532200000002E-5</v>
      </c>
      <c r="K110" s="10">
        <f t="shared" si="3"/>
        <v>3.1315393739703463</v>
      </c>
    </row>
    <row r="111" spans="1:11" x14ac:dyDescent="0.25">
      <c r="A111" s="6">
        <v>0.48665000000000003</v>
      </c>
      <c r="B111" s="6">
        <v>3.915781E-5</v>
      </c>
      <c r="C111" s="10"/>
      <c r="J111">
        <f t="shared" si="2"/>
        <v>-1.9056148236500001E-5</v>
      </c>
      <c r="K111" s="10">
        <f t="shared" si="3"/>
        <v>1.2902079077429984</v>
      </c>
    </row>
    <row r="112" spans="1:11" x14ac:dyDescent="0.25">
      <c r="A112" s="6">
        <v>0.46334999999999998</v>
      </c>
      <c r="B112" s="6">
        <v>-1.0572790000000001E-5</v>
      </c>
      <c r="C112" s="10"/>
      <c r="J112">
        <f t="shared" si="2"/>
        <v>4.8989022464999999E-6</v>
      </c>
      <c r="K112" s="10">
        <f t="shared" si="3"/>
        <v>-0.34836210873146628</v>
      </c>
    </row>
    <row r="113" spans="1:11" x14ac:dyDescent="0.25">
      <c r="A113" s="6">
        <v>0.44</v>
      </c>
      <c r="B113" s="6">
        <v>-5.8901019999999999E-5</v>
      </c>
      <c r="C113" s="10"/>
      <c r="J113">
        <f t="shared" si="2"/>
        <v>2.5916448799999999E-5</v>
      </c>
      <c r="K113" s="10">
        <f t="shared" si="3"/>
        <v>-1.940725535420099</v>
      </c>
    </row>
    <row r="114" spans="1:11" x14ac:dyDescent="0.25">
      <c r="A114" s="6">
        <v>0.41665000000000002</v>
      </c>
      <c r="B114" s="6">
        <v>-1.049406E-4</v>
      </c>
      <c r="C114" s="10"/>
      <c r="J114">
        <f t="shared" si="2"/>
        <v>4.3723500990000002E-5</v>
      </c>
      <c r="K114" s="10">
        <f t="shared" si="3"/>
        <v>-3.45768039538715</v>
      </c>
    </row>
    <row r="115" spans="1:11" x14ac:dyDescent="0.25">
      <c r="A115" s="6">
        <v>0.39334999999999998</v>
      </c>
      <c r="B115" s="6">
        <v>-1.4698209999999999E-4</v>
      </c>
      <c r="C115" s="10"/>
      <c r="J115">
        <f t="shared" si="2"/>
        <v>5.7815409034999991E-5</v>
      </c>
      <c r="K115" s="10">
        <f t="shared" si="3"/>
        <v>-4.8429028006589778</v>
      </c>
    </row>
    <row r="116" spans="1:11" x14ac:dyDescent="0.25">
      <c r="A116" s="6">
        <v>0.37</v>
      </c>
      <c r="B116" s="6">
        <v>-1.8807930000000001E-4</v>
      </c>
      <c r="C116" s="10"/>
      <c r="J116">
        <f t="shared" si="2"/>
        <v>6.9589341000000007E-5</v>
      </c>
      <c r="K116" s="10">
        <f t="shared" si="3"/>
        <v>-6.1970115321252068</v>
      </c>
    </row>
    <row r="117" spans="1:11" x14ac:dyDescent="0.25">
      <c r="A117" s="6">
        <v>0.34665000000000001</v>
      </c>
      <c r="B117" s="6">
        <v>-2.2687639999999999E-4</v>
      </c>
      <c r="C117" s="10"/>
      <c r="J117">
        <f t="shared" si="2"/>
        <v>7.8646704060000004E-5</v>
      </c>
      <c r="K117" s="10">
        <f t="shared" si="3"/>
        <v>-7.475334431630972</v>
      </c>
    </row>
    <row r="118" spans="1:11" x14ac:dyDescent="0.25">
      <c r="A118" s="6">
        <v>0.32335000000000003</v>
      </c>
      <c r="B118" s="6">
        <v>-2.6223080000000002E-4</v>
      </c>
      <c r="C118" s="10"/>
      <c r="J118">
        <f t="shared" si="2"/>
        <v>8.4792329180000014E-5</v>
      </c>
      <c r="K118" s="10">
        <f t="shared" si="3"/>
        <v>-8.6402240527182883</v>
      </c>
    </row>
    <row r="119" spans="1:11" x14ac:dyDescent="0.25">
      <c r="A119" s="6">
        <v>0.3</v>
      </c>
      <c r="B119" s="6">
        <v>-2.9508490000000002E-4</v>
      </c>
      <c r="C119" s="10"/>
      <c r="J119">
        <f t="shared" si="2"/>
        <v>8.8525470000000003E-5</v>
      </c>
      <c r="K119" s="10">
        <f t="shared" si="3"/>
        <v>-9.7227314662273496</v>
      </c>
    </row>
    <row r="120" spans="1:11" x14ac:dyDescent="0.25">
      <c r="A120" s="6">
        <v>0.27665000000000001</v>
      </c>
      <c r="B120" s="6">
        <v>-3.274892E-4</v>
      </c>
      <c r="C120" s="10"/>
      <c r="J120">
        <f t="shared" si="2"/>
        <v>9.0599887180000001E-5</v>
      </c>
      <c r="K120" s="10">
        <f t="shared" si="3"/>
        <v>-10.790418451400329</v>
      </c>
    </row>
    <row r="121" spans="1:11" x14ac:dyDescent="0.25">
      <c r="A121" s="6">
        <v>0.25335000000000002</v>
      </c>
      <c r="B121" s="6">
        <v>-3.570383E-4</v>
      </c>
      <c r="C121" s="10"/>
      <c r="J121">
        <f t="shared" si="2"/>
        <v>9.045565330500001E-5</v>
      </c>
      <c r="K121" s="10">
        <f t="shared" si="3"/>
        <v>-11.764029654036243</v>
      </c>
    </row>
    <row r="122" spans="1:11" x14ac:dyDescent="0.25">
      <c r="A122" s="6">
        <v>0.23</v>
      </c>
      <c r="B122" s="6">
        <v>-3.8107819999999999E-4</v>
      </c>
      <c r="C122" s="10"/>
      <c r="J122">
        <f t="shared" si="2"/>
        <v>8.7647986E-5</v>
      </c>
      <c r="K122" s="10">
        <f t="shared" si="3"/>
        <v>-12.556118616144975</v>
      </c>
    </row>
    <row r="123" spans="1:11" x14ac:dyDescent="0.25">
      <c r="A123" s="6">
        <v>0.20665</v>
      </c>
      <c r="B123" s="6">
        <v>-4.0619080000000001E-4</v>
      </c>
      <c r="C123" s="10"/>
      <c r="J123">
        <f t="shared" si="2"/>
        <v>8.3939328820000007E-5</v>
      </c>
      <c r="K123" s="10">
        <f t="shared" si="3"/>
        <v>-13.383551894563428</v>
      </c>
    </row>
    <row r="124" spans="1:11" x14ac:dyDescent="0.25">
      <c r="A124" s="6">
        <v>0.18335000000000001</v>
      </c>
      <c r="B124" s="6">
        <v>-4.3006670000000002E-4</v>
      </c>
      <c r="C124" s="10"/>
      <c r="J124">
        <f t="shared" si="2"/>
        <v>7.8852729445000005E-5</v>
      </c>
      <c r="K124" s="10">
        <f t="shared" si="3"/>
        <v>-14.170237232289953</v>
      </c>
    </row>
    <row r="125" spans="1:11" x14ac:dyDescent="0.25">
      <c r="A125" s="6">
        <v>0.16</v>
      </c>
      <c r="B125" s="6">
        <v>-4.5273230000000001E-4</v>
      </c>
      <c r="C125" s="10"/>
      <c r="J125">
        <f t="shared" si="2"/>
        <v>7.2437168000000004E-5</v>
      </c>
      <c r="K125" s="10">
        <f t="shared" si="3"/>
        <v>-14.917044481054367</v>
      </c>
    </row>
    <row r="126" spans="1:11" x14ac:dyDescent="0.25">
      <c r="A126" s="6">
        <v>0.13664999999999999</v>
      </c>
      <c r="B126" s="6">
        <v>-4.7056799999999998E-4</v>
      </c>
      <c r="C126" s="10"/>
      <c r="J126">
        <f t="shared" si="2"/>
        <v>6.4303117200000001E-5</v>
      </c>
      <c r="K126" s="10">
        <f t="shared" si="3"/>
        <v>-15.504711696869853</v>
      </c>
    </row>
    <row r="127" spans="1:11" x14ac:dyDescent="0.25">
      <c r="A127" s="6">
        <v>0.11335000000000001</v>
      </c>
      <c r="B127" s="6">
        <v>-4.8576009999999999E-4</v>
      </c>
      <c r="C127" s="10"/>
      <c r="J127">
        <f t="shared" si="2"/>
        <v>5.5060907335000005E-5</v>
      </c>
      <c r="K127" s="10">
        <f t="shared" si="3"/>
        <v>-16.005275123558484</v>
      </c>
    </row>
    <row r="128" spans="1:11" x14ac:dyDescent="0.25">
      <c r="A128" s="6">
        <v>0.09</v>
      </c>
      <c r="B128" s="6">
        <v>-5.0362930000000001E-4</v>
      </c>
      <c r="C128" s="10"/>
      <c r="J128">
        <f t="shared" si="2"/>
        <v>4.5326637000000002E-5</v>
      </c>
      <c r="K128" s="10">
        <f t="shared" si="3"/>
        <v>-16.594046128500825</v>
      </c>
    </row>
    <row r="129" spans="1:11" x14ac:dyDescent="0.25">
      <c r="A129" s="6">
        <v>6.6650000000000001E-2</v>
      </c>
      <c r="B129" s="6">
        <v>-5.1922809999999998E-4</v>
      </c>
      <c r="C129" s="10"/>
      <c r="J129">
        <f t="shared" si="2"/>
        <v>3.4606552864999997E-5</v>
      </c>
      <c r="K129" s="10">
        <f t="shared" si="3"/>
        <v>-17.108009884678747</v>
      </c>
    </row>
    <row r="130" spans="1:11" x14ac:dyDescent="0.25">
      <c r="A130" s="6">
        <v>4.335E-2</v>
      </c>
      <c r="B130" s="6">
        <v>-5.3125700000000004E-4</v>
      </c>
      <c r="C130" s="10"/>
      <c r="J130">
        <f t="shared" si="2"/>
        <v>2.3029990950000001E-5</v>
      </c>
      <c r="K130" s="10">
        <f t="shared" si="3"/>
        <v>-17.504349258649096</v>
      </c>
    </row>
    <row r="131" spans="1:11" x14ac:dyDescent="0.25">
      <c r="A131" s="6">
        <v>0.02</v>
      </c>
      <c r="B131" s="6">
        <v>-5.4560039999999995E-4</v>
      </c>
      <c r="C131" s="10"/>
      <c r="J131">
        <f t="shared" si="2"/>
        <v>1.0912008E-5</v>
      </c>
      <c r="K131" s="10">
        <f t="shared" si="3"/>
        <v>-17.976948929159803</v>
      </c>
    </row>
    <row r="132" spans="1:11" x14ac:dyDescent="0.25">
      <c r="A132" s="6">
        <v>-3.3500000000000001E-3</v>
      </c>
      <c r="B132" s="6">
        <v>-5.5790590000000001E-4</v>
      </c>
      <c r="C132" s="10"/>
      <c r="J132">
        <f t="shared" si="2"/>
        <v>-1.8689847650000001E-6</v>
      </c>
      <c r="K132" s="10">
        <f t="shared" si="3"/>
        <v>-18.382401976935753</v>
      </c>
    </row>
    <row r="133" spans="1:11" x14ac:dyDescent="0.25">
      <c r="C133" s="10"/>
      <c r="J133">
        <f t="shared" si="2"/>
        <v>0</v>
      </c>
      <c r="K133" s="10">
        <f t="shared" si="3"/>
        <v>0</v>
      </c>
    </row>
    <row r="134" spans="1:11" x14ac:dyDescent="0.25">
      <c r="C134" s="10"/>
      <c r="J134">
        <f t="shared" si="2"/>
        <v>0</v>
      </c>
      <c r="K134" s="10">
        <f t="shared" si="3"/>
        <v>0</v>
      </c>
    </row>
    <row r="135" spans="1:11" x14ac:dyDescent="0.25">
      <c r="C135" s="10"/>
      <c r="J135">
        <f t="shared" si="2"/>
        <v>0</v>
      </c>
      <c r="K135" s="10">
        <f t="shared" si="3"/>
        <v>0</v>
      </c>
    </row>
    <row r="136" spans="1:11" x14ac:dyDescent="0.25">
      <c r="C136" s="10"/>
      <c r="J136">
        <f t="shared" si="2"/>
        <v>0</v>
      </c>
      <c r="K136" s="10">
        <f t="shared" si="3"/>
        <v>0</v>
      </c>
    </row>
    <row r="137" spans="1:11" x14ac:dyDescent="0.25">
      <c r="C137" s="10"/>
      <c r="J137">
        <f t="shared" si="2"/>
        <v>0</v>
      </c>
      <c r="K137" s="10">
        <f t="shared" si="3"/>
        <v>0</v>
      </c>
    </row>
    <row r="138" spans="1:11" x14ac:dyDescent="0.25">
      <c r="C138" s="10"/>
      <c r="J138">
        <f t="shared" ref="J138:J201" si="4">-(B138*A138)</f>
        <v>0</v>
      </c>
      <c r="K138" s="10">
        <f t="shared" ref="K138:K201" si="5">B138*1000/$D$7</f>
        <v>0</v>
      </c>
    </row>
    <row r="139" spans="1:11" x14ac:dyDescent="0.25">
      <c r="C139" s="10"/>
      <c r="J139">
        <f t="shared" si="4"/>
        <v>0</v>
      </c>
      <c r="K139" s="10">
        <f t="shared" si="5"/>
        <v>0</v>
      </c>
    </row>
    <row r="140" spans="1:11" x14ac:dyDescent="0.25">
      <c r="C140" s="10"/>
      <c r="J140">
        <f t="shared" si="4"/>
        <v>0</v>
      </c>
      <c r="K140" s="10">
        <f t="shared" si="5"/>
        <v>0</v>
      </c>
    </row>
    <row r="141" spans="1:11" x14ac:dyDescent="0.25">
      <c r="C141" s="10"/>
      <c r="J141">
        <f t="shared" si="4"/>
        <v>0</v>
      </c>
      <c r="K141" s="10">
        <f t="shared" si="5"/>
        <v>0</v>
      </c>
    </row>
    <row r="142" spans="1:11" x14ac:dyDescent="0.25">
      <c r="C142" s="10"/>
      <c r="J142">
        <f t="shared" si="4"/>
        <v>0</v>
      </c>
      <c r="K142" s="10">
        <f t="shared" si="5"/>
        <v>0</v>
      </c>
    </row>
    <row r="143" spans="1:11" x14ac:dyDescent="0.25">
      <c r="C143" s="10"/>
      <c r="J143">
        <f t="shared" si="4"/>
        <v>0</v>
      </c>
      <c r="K143" s="10">
        <f t="shared" si="5"/>
        <v>0</v>
      </c>
    </row>
    <row r="144" spans="1:11" x14ac:dyDescent="0.25">
      <c r="C144" s="10"/>
      <c r="J144">
        <f t="shared" si="4"/>
        <v>0</v>
      </c>
      <c r="K144" s="10">
        <f t="shared" si="5"/>
        <v>0</v>
      </c>
    </row>
    <row r="145" spans="3:11" x14ac:dyDescent="0.25">
      <c r="C145" s="10"/>
      <c r="J145">
        <f t="shared" si="4"/>
        <v>0</v>
      </c>
      <c r="K145" s="10">
        <f t="shared" si="5"/>
        <v>0</v>
      </c>
    </row>
    <row r="146" spans="3:11" x14ac:dyDescent="0.25">
      <c r="C146" s="10"/>
      <c r="J146">
        <f t="shared" si="4"/>
        <v>0</v>
      </c>
      <c r="K146" s="10">
        <f t="shared" si="5"/>
        <v>0</v>
      </c>
    </row>
    <row r="147" spans="3:11" x14ac:dyDescent="0.25">
      <c r="C147" s="10"/>
      <c r="J147">
        <f t="shared" si="4"/>
        <v>0</v>
      </c>
      <c r="K147" s="10">
        <f t="shared" si="5"/>
        <v>0</v>
      </c>
    </row>
    <row r="148" spans="3:11" x14ac:dyDescent="0.25">
      <c r="C148" s="10"/>
      <c r="J148">
        <f t="shared" si="4"/>
        <v>0</v>
      </c>
      <c r="K148" s="10">
        <f t="shared" si="5"/>
        <v>0</v>
      </c>
    </row>
    <row r="149" spans="3:11" x14ac:dyDescent="0.25">
      <c r="C149" s="10"/>
      <c r="J149">
        <f t="shared" si="4"/>
        <v>0</v>
      </c>
      <c r="K149" s="10">
        <f t="shared" si="5"/>
        <v>0</v>
      </c>
    </row>
    <row r="150" spans="3:11" x14ac:dyDescent="0.25">
      <c r="C150" s="10"/>
      <c r="J150">
        <f t="shared" si="4"/>
        <v>0</v>
      </c>
      <c r="K150" s="10">
        <f t="shared" si="5"/>
        <v>0</v>
      </c>
    </row>
    <row r="151" spans="3:11" x14ac:dyDescent="0.25">
      <c r="C151" s="10"/>
      <c r="J151">
        <f t="shared" si="4"/>
        <v>0</v>
      </c>
      <c r="K151" s="10">
        <f t="shared" si="5"/>
        <v>0</v>
      </c>
    </row>
    <row r="152" spans="3:11" x14ac:dyDescent="0.25">
      <c r="C152" s="10"/>
      <c r="J152">
        <f t="shared" si="4"/>
        <v>0</v>
      </c>
      <c r="K152" s="10">
        <f t="shared" si="5"/>
        <v>0</v>
      </c>
    </row>
    <row r="153" spans="3:11" x14ac:dyDescent="0.25">
      <c r="C153" s="10"/>
      <c r="J153">
        <f t="shared" si="4"/>
        <v>0</v>
      </c>
      <c r="K153" s="10">
        <f t="shared" si="5"/>
        <v>0</v>
      </c>
    </row>
    <row r="154" spans="3:11" x14ac:dyDescent="0.25">
      <c r="C154" s="10"/>
      <c r="J154">
        <f t="shared" si="4"/>
        <v>0</v>
      </c>
      <c r="K154" s="10">
        <f t="shared" si="5"/>
        <v>0</v>
      </c>
    </row>
    <row r="155" spans="3:11" x14ac:dyDescent="0.25">
      <c r="C155" s="10"/>
      <c r="J155">
        <f t="shared" si="4"/>
        <v>0</v>
      </c>
      <c r="K155" s="10">
        <f t="shared" si="5"/>
        <v>0</v>
      </c>
    </row>
    <row r="156" spans="3:11" x14ac:dyDescent="0.25">
      <c r="C156" s="10"/>
      <c r="J156">
        <f t="shared" si="4"/>
        <v>0</v>
      </c>
      <c r="K156" s="10">
        <f t="shared" si="5"/>
        <v>0</v>
      </c>
    </row>
    <row r="157" spans="3:11" x14ac:dyDescent="0.25">
      <c r="C157" s="10"/>
      <c r="J157">
        <f t="shared" si="4"/>
        <v>0</v>
      </c>
      <c r="K157" s="10">
        <f t="shared" si="5"/>
        <v>0</v>
      </c>
    </row>
    <row r="158" spans="3:11" x14ac:dyDescent="0.25">
      <c r="C158" s="10"/>
      <c r="J158">
        <f t="shared" si="4"/>
        <v>0</v>
      </c>
      <c r="K158" s="10">
        <f t="shared" si="5"/>
        <v>0</v>
      </c>
    </row>
    <row r="159" spans="3:11" x14ac:dyDescent="0.25">
      <c r="C159" s="10"/>
      <c r="J159">
        <f t="shared" si="4"/>
        <v>0</v>
      </c>
      <c r="K159" s="10">
        <f t="shared" si="5"/>
        <v>0</v>
      </c>
    </row>
    <row r="160" spans="3:11" x14ac:dyDescent="0.25">
      <c r="C160" s="10"/>
      <c r="J160">
        <f t="shared" si="4"/>
        <v>0</v>
      </c>
      <c r="K160" s="10">
        <f t="shared" si="5"/>
        <v>0</v>
      </c>
    </row>
    <row r="161" spans="3:11" x14ac:dyDescent="0.25">
      <c r="C161" s="10"/>
      <c r="J161">
        <f t="shared" si="4"/>
        <v>0</v>
      </c>
      <c r="K161" s="10">
        <f t="shared" si="5"/>
        <v>0</v>
      </c>
    </row>
    <row r="162" spans="3:11" x14ac:dyDescent="0.25">
      <c r="C162" s="10"/>
      <c r="J162">
        <f t="shared" si="4"/>
        <v>0</v>
      </c>
      <c r="K162" s="10">
        <f t="shared" si="5"/>
        <v>0</v>
      </c>
    </row>
    <row r="163" spans="3:11" x14ac:dyDescent="0.25">
      <c r="C163" s="10"/>
      <c r="J163">
        <f t="shared" si="4"/>
        <v>0</v>
      </c>
      <c r="K163" s="10">
        <f t="shared" si="5"/>
        <v>0</v>
      </c>
    </row>
    <row r="164" spans="3:11" x14ac:dyDescent="0.25">
      <c r="C164" s="10"/>
      <c r="J164">
        <f t="shared" si="4"/>
        <v>0</v>
      </c>
      <c r="K164" s="10">
        <f t="shared" si="5"/>
        <v>0</v>
      </c>
    </row>
    <row r="165" spans="3:11" x14ac:dyDescent="0.25">
      <c r="C165" s="10"/>
      <c r="J165">
        <f t="shared" si="4"/>
        <v>0</v>
      </c>
      <c r="K165" s="10">
        <f t="shared" si="5"/>
        <v>0</v>
      </c>
    </row>
    <row r="166" spans="3:11" x14ac:dyDescent="0.25">
      <c r="C166" s="10"/>
      <c r="J166">
        <f t="shared" si="4"/>
        <v>0</v>
      </c>
      <c r="K166" s="10">
        <f t="shared" si="5"/>
        <v>0</v>
      </c>
    </row>
    <row r="167" spans="3:11" x14ac:dyDescent="0.25">
      <c r="C167" s="10"/>
      <c r="J167">
        <f t="shared" si="4"/>
        <v>0</v>
      </c>
      <c r="K167" s="10">
        <f t="shared" si="5"/>
        <v>0</v>
      </c>
    </row>
    <row r="168" spans="3:11" x14ac:dyDescent="0.25">
      <c r="C168" s="10"/>
      <c r="J168">
        <f t="shared" si="4"/>
        <v>0</v>
      </c>
      <c r="K168" s="10">
        <f t="shared" si="5"/>
        <v>0</v>
      </c>
    </row>
    <row r="169" spans="3:11" x14ac:dyDescent="0.25">
      <c r="C169" s="10"/>
      <c r="J169">
        <f t="shared" si="4"/>
        <v>0</v>
      </c>
      <c r="K169" s="10">
        <f t="shared" si="5"/>
        <v>0</v>
      </c>
    </row>
    <row r="170" spans="3:11" x14ac:dyDescent="0.25">
      <c r="C170" s="10"/>
      <c r="J170">
        <f t="shared" si="4"/>
        <v>0</v>
      </c>
      <c r="K170" s="10">
        <f t="shared" si="5"/>
        <v>0</v>
      </c>
    </row>
    <row r="171" spans="3:11" x14ac:dyDescent="0.25">
      <c r="C171" s="10"/>
      <c r="J171">
        <f t="shared" si="4"/>
        <v>0</v>
      </c>
      <c r="K171" s="10">
        <f t="shared" si="5"/>
        <v>0</v>
      </c>
    </row>
    <row r="172" spans="3:11" x14ac:dyDescent="0.25">
      <c r="C172" s="10"/>
      <c r="J172">
        <f t="shared" si="4"/>
        <v>0</v>
      </c>
      <c r="K172" s="10">
        <f t="shared" si="5"/>
        <v>0</v>
      </c>
    </row>
    <row r="173" spans="3:11" x14ac:dyDescent="0.25">
      <c r="C173" s="10"/>
      <c r="J173">
        <f t="shared" si="4"/>
        <v>0</v>
      </c>
      <c r="K173" s="10">
        <f t="shared" si="5"/>
        <v>0</v>
      </c>
    </row>
    <row r="174" spans="3:11" x14ac:dyDescent="0.25">
      <c r="C174" s="10"/>
      <c r="J174">
        <f t="shared" si="4"/>
        <v>0</v>
      </c>
      <c r="K174" s="10">
        <f t="shared" si="5"/>
        <v>0</v>
      </c>
    </row>
    <row r="175" spans="3:11" x14ac:dyDescent="0.25">
      <c r="C175" s="10"/>
      <c r="J175">
        <f t="shared" si="4"/>
        <v>0</v>
      </c>
      <c r="K175" s="10">
        <f t="shared" si="5"/>
        <v>0</v>
      </c>
    </row>
    <row r="176" spans="3:11" x14ac:dyDescent="0.25">
      <c r="C176" s="10"/>
      <c r="J176">
        <f t="shared" si="4"/>
        <v>0</v>
      </c>
      <c r="K176" s="10">
        <f t="shared" si="5"/>
        <v>0</v>
      </c>
    </row>
    <row r="177" spans="3:11" x14ac:dyDescent="0.25">
      <c r="C177" s="10"/>
      <c r="J177">
        <f t="shared" si="4"/>
        <v>0</v>
      </c>
      <c r="K177" s="10">
        <f t="shared" si="5"/>
        <v>0</v>
      </c>
    </row>
    <row r="178" spans="3:11" x14ac:dyDescent="0.25">
      <c r="C178" s="10"/>
      <c r="J178">
        <f t="shared" si="4"/>
        <v>0</v>
      </c>
      <c r="K178" s="10">
        <f t="shared" si="5"/>
        <v>0</v>
      </c>
    </row>
    <row r="179" spans="3:11" x14ac:dyDescent="0.25">
      <c r="C179" s="10"/>
      <c r="J179">
        <f t="shared" si="4"/>
        <v>0</v>
      </c>
      <c r="K179" s="10">
        <f t="shared" si="5"/>
        <v>0</v>
      </c>
    </row>
    <row r="180" spans="3:11" x14ac:dyDescent="0.25">
      <c r="C180" s="10"/>
      <c r="J180">
        <f t="shared" si="4"/>
        <v>0</v>
      </c>
      <c r="K180" s="10">
        <f t="shared" si="5"/>
        <v>0</v>
      </c>
    </row>
    <row r="181" spans="3:11" x14ac:dyDescent="0.25">
      <c r="C181" s="10"/>
      <c r="J181">
        <f t="shared" si="4"/>
        <v>0</v>
      </c>
      <c r="K181" s="10">
        <f t="shared" si="5"/>
        <v>0</v>
      </c>
    </row>
    <row r="182" spans="3:11" x14ac:dyDescent="0.25">
      <c r="C182" s="10"/>
      <c r="J182">
        <f t="shared" si="4"/>
        <v>0</v>
      </c>
      <c r="K182" s="10">
        <f t="shared" si="5"/>
        <v>0</v>
      </c>
    </row>
    <row r="183" spans="3:11" x14ac:dyDescent="0.25">
      <c r="C183" s="10"/>
      <c r="J183">
        <f t="shared" si="4"/>
        <v>0</v>
      </c>
      <c r="K183" s="10">
        <f t="shared" si="5"/>
        <v>0</v>
      </c>
    </row>
    <row r="184" spans="3:11" x14ac:dyDescent="0.25">
      <c r="C184" s="10"/>
      <c r="J184">
        <f t="shared" si="4"/>
        <v>0</v>
      </c>
      <c r="K184" s="10">
        <f t="shared" si="5"/>
        <v>0</v>
      </c>
    </row>
    <row r="185" spans="3:11" x14ac:dyDescent="0.25">
      <c r="C185" s="10"/>
      <c r="J185">
        <f t="shared" si="4"/>
        <v>0</v>
      </c>
      <c r="K185" s="10">
        <f t="shared" si="5"/>
        <v>0</v>
      </c>
    </row>
    <row r="186" spans="3:11" x14ac:dyDescent="0.25">
      <c r="C186" s="10"/>
      <c r="J186">
        <f t="shared" si="4"/>
        <v>0</v>
      </c>
      <c r="K186" s="10">
        <f t="shared" si="5"/>
        <v>0</v>
      </c>
    </row>
    <row r="187" spans="3:11" x14ac:dyDescent="0.25">
      <c r="C187" s="10"/>
      <c r="J187">
        <f t="shared" si="4"/>
        <v>0</v>
      </c>
      <c r="K187" s="10">
        <f t="shared" si="5"/>
        <v>0</v>
      </c>
    </row>
    <row r="188" spans="3:11" x14ac:dyDescent="0.25">
      <c r="C188" s="10"/>
      <c r="J188">
        <f t="shared" si="4"/>
        <v>0</v>
      </c>
      <c r="K188" s="10">
        <f t="shared" si="5"/>
        <v>0</v>
      </c>
    </row>
    <row r="189" spans="3:11" x14ac:dyDescent="0.25">
      <c r="C189" s="10"/>
      <c r="J189">
        <f t="shared" si="4"/>
        <v>0</v>
      </c>
      <c r="K189" s="10">
        <f t="shared" si="5"/>
        <v>0</v>
      </c>
    </row>
    <row r="190" spans="3:11" x14ac:dyDescent="0.25">
      <c r="C190" s="10"/>
      <c r="J190">
        <f t="shared" si="4"/>
        <v>0</v>
      </c>
      <c r="K190" s="10">
        <f t="shared" si="5"/>
        <v>0</v>
      </c>
    </row>
    <row r="191" spans="3:11" x14ac:dyDescent="0.25">
      <c r="C191" s="10"/>
      <c r="J191">
        <f t="shared" si="4"/>
        <v>0</v>
      </c>
      <c r="K191" s="10">
        <f t="shared" si="5"/>
        <v>0</v>
      </c>
    </row>
    <row r="192" spans="3:11" x14ac:dyDescent="0.25">
      <c r="C192" s="10"/>
      <c r="J192">
        <f t="shared" si="4"/>
        <v>0</v>
      </c>
      <c r="K192" s="10">
        <f t="shared" si="5"/>
        <v>0</v>
      </c>
    </row>
    <row r="193" spans="3:11" x14ac:dyDescent="0.25">
      <c r="C193" s="10"/>
      <c r="J193">
        <f t="shared" si="4"/>
        <v>0</v>
      </c>
      <c r="K193" s="10">
        <f t="shared" si="5"/>
        <v>0</v>
      </c>
    </row>
    <row r="194" spans="3:11" x14ac:dyDescent="0.25">
      <c r="C194" s="10"/>
      <c r="J194">
        <f t="shared" si="4"/>
        <v>0</v>
      </c>
      <c r="K194" s="10">
        <f t="shared" si="5"/>
        <v>0</v>
      </c>
    </row>
    <row r="195" spans="3:11" x14ac:dyDescent="0.25">
      <c r="C195" s="10"/>
      <c r="J195">
        <f t="shared" si="4"/>
        <v>0</v>
      </c>
      <c r="K195" s="10">
        <f t="shared" si="5"/>
        <v>0</v>
      </c>
    </row>
    <row r="196" spans="3:11" x14ac:dyDescent="0.25">
      <c r="C196" s="10"/>
      <c r="J196">
        <f t="shared" si="4"/>
        <v>0</v>
      </c>
      <c r="K196" s="10">
        <f t="shared" si="5"/>
        <v>0</v>
      </c>
    </row>
    <row r="197" spans="3:11" x14ac:dyDescent="0.25">
      <c r="C197" s="10"/>
      <c r="J197">
        <f t="shared" si="4"/>
        <v>0</v>
      </c>
      <c r="K197" s="10">
        <f t="shared" si="5"/>
        <v>0</v>
      </c>
    </row>
    <row r="198" spans="3:11" x14ac:dyDescent="0.25">
      <c r="C198" s="10"/>
      <c r="J198">
        <f t="shared" si="4"/>
        <v>0</v>
      </c>
      <c r="K198" s="10">
        <f t="shared" si="5"/>
        <v>0</v>
      </c>
    </row>
    <row r="199" spans="3:11" x14ac:dyDescent="0.25">
      <c r="C199" s="10"/>
      <c r="J199">
        <f t="shared" si="4"/>
        <v>0</v>
      </c>
      <c r="K199" s="10">
        <f t="shared" si="5"/>
        <v>0</v>
      </c>
    </row>
    <row r="200" spans="3:11" x14ac:dyDescent="0.25">
      <c r="C200" s="10"/>
      <c r="J200">
        <f t="shared" si="4"/>
        <v>0</v>
      </c>
      <c r="K200" s="10">
        <f t="shared" si="5"/>
        <v>0</v>
      </c>
    </row>
    <row r="201" spans="3:11" x14ac:dyDescent="0.25">
      <c r="C201" s="10"/>
      <c r="J201">
        <f t="shared" si="4"/>
        <v>0</v>
      </c>
      <c r="K201" s="10">
        <f t="shared" si="5"/>
        <v>0</v>
      </c>
    </row>
    <row r="202" spans="3:11" x14ac:dyDescent="0.25">
      <c r="C202" s="10"/>
      <c r="J202">
        <f t="shared" ref="J202:J265" si="6">-(B202*A202)</f>
        <v>0</v>
      </c>
      <c r="K202" s="10">
        <f t="shared" ref="K202:K265" si="7">B202*1000/$D$7</f>
        <v>0</v>
      </c>
    </row>
    <row r="203" spans="3:11" x14ac:dyDescent="0.25">
      <c r="C203" s="10"/>
      <c r="J203">
        <f t="shared" si="6"/>
        <v>0</v>
      </c>
      <c r="K203" s="10">
        <f t="shared" si="7"/>
        <v>0</v>
      </c>
    </row>
    <row r="204" spans="3:11" x14ac:dyDescent="0.25">
      <c r="C204" s="10"/>
      <c r="J204">
        <f t="shared" si="6"/>
        <v>0</v>
      </c>
      <c r="K204" s="10">
        <f t="shared" si="7"/>
        <v>0</v>
      </c>
    </row>
    <row r="205" spans="3:11" x14ac:dyDescent="0.25">
      <c r="C205" s="10"/>
      <c r="J205">
        <f t="shared" si="6"/>
        <v>0</v>
      </c>
      <c r="K205" s="10">
        <f t="shared" si="7"/>
        <v>0</v>
      </c>
    </row>
    <row r="206" spans="3:11" x14ac:dyDescent="0.25">
      <c r="C206" s="10"/>
      <c r="J206">
        <f t="shared" si="6"/>
        <v>0</v>
      </c>
      <c r="K206" s="10">
        <f t="shared" si="7"/>
        <v>0</v>
      </c>
    </row>
    <row r="207" spans="3:11" x14ac:dyDescent="0.25">
      <c r="C207" s="10"/>
      <c r="J207">
        <f t="shared" si="6"/>
        <v>0</v>
      </c>
      <c r="K207" s="10">
        <f t="shared" si="7"/>
        <v>0</v>
      </c>
    </row>
    <row r="208" spans="3:11" x14ac:dyDescent="0.25">
      <c r="C208" s="10"/>
      <c r="J208">
        <f t="shared" si="6"/>
        <v>0</v>
      </c>
      <c r="K208" s="10">
        <f t="shared" si="7"/>
        <v>0</v>
      </c>
    </row>
    <row r="209" spans="3:11" x14ac:dyDescent="0.25">
      <c r="C209" s="10"/>
      <c r="J209">
        <f t="shared" si="6"/>
        <v>0</v>
      </c>
      <c r="K209" s="10">
        <f t="shared" si="7"/>
        <v>0</v>
      </c>
    </row>
    <row r="210" spans="3:11" x14ac:dyDescent="0.25">
      <c r="C210" s="10"/>
      <c r="J210">
        <f t="shared" si="6"/>
        <v>0</v>
      </c>
      <c r="K210" s="10">
        <f t="shared" si="7"/>
        <v>0</v>
      </c>
    </row>
    <row r="211" spans="3:11" x14ac:dyDescent="0.25">
      <c r="C211" s="10"/>
      <c r="J211">
        <f t="shared" si="6"/>
        <v>0</v>
      </c>
      <c r="K211" s="10">
        <f t="shared" si="7"/>
        <v>0</v>
      </c>
    </row>
    <row r="212" spans="3:11" x14ac:dyDescent="0.25">
      <c r="C212" s="10"/>
      <c r="J212">
        <f t="shared" si="6"/>
        <v>0</v>
      </c>
      <c r="K212" s="10">
        <f t="shared" si="7"/>
        <v>0</v>
      </c>
    </row>
    <row r="213" spans="3:11" x14ac:dyDescent="0.25">
      <c r="C213" s="10"/>
      <c r="J213">
        <f t="shared" si="6"/>
        <v>0</v>
      </c>
      <c r="K213" s="10">
        <f t="shared" si="7"/>
        <v>0</v>
      </c>
    </row>
    <row r="214" spans="3:11" x14ac:dyDescent="0.25">
      <c r="C214" s="10"/>
      <c r="J214">
        <f t="shared" si="6"/>
        <v>0</v>
      </c>
      <c r="K214" s="10">
        <f t="shared" si="7"/>
        <v>0</v>
      </c>
    </row>
    <row r="215" spans="3:11" x14ac:dyDescent="0.25">
      <c r="C215" s="10"/>
      <c r="J215">
        <f t="shared" si="6"/>
        <v>0</v>
      </c>
      <c r="K215" s="10">
        <f t="shared" si="7"/>
        <v>0</v>
      </c>
    </row>
    <row r="216" spans="3:11" x14ac:dyDescent="0.25">
      <c r="C216" s="10"/>
      <c r="J216">
        <f t="shared" si="6"/>
        <v>0</v>
      </c>
      <c r="K216" s="10">
        <f t="shared" si="7"/>
        <v>0</v>
      </c>
    </row>
    <row r="217" spans="3:11" x14ac:dyDescent="0.25">
      <c r="C217" s="10"/>
      <c r="J217">
        <f t="shared" si="6"/>
        <v>0</v>
      </c>
      <c r="K217" s="10">
        <f t="shared" si="7"/>
        <v>0</v>
      </c>
    </row>
    <row r="218" spans="3:11" x14ac:dyDescent="0.25">
      <c r="C218" s="10"/>
      <c r="J218">
        <f t="shared" si="6"/>
        <v>0</v>
      </c>
      <c r="K218" s="10">
        <f t="shared" si="7"/>
        <v>0</v>
      </c>
    </row>
    <row r="219" spans="3:11" x14ac:dyDescent="0.25">
      <c r="C219" s="10"/>
      <c r="J219">
        <f t="shared" si="6"/>
        <v>0</v>
      </c>
      <c r="K219" s="10">
        <f t="shared" si="7"/>
        <v>0</v>
      </c>
    </row>
    <row r="220" spans="3:11" x14ac:dyDescent="0.25">
      <c r="C220" s="10"/>
      <c r="J220">
        <f t="shared" si="6"/>
        <v>0</v>
      </c>
      <c r="K220" s="10">
        <f t="shared" si="7"/>
        <v>0</v>
      </c>
    </row>
    <row r="221" spans="3:11" x14ac:dyDescent="0.25">
      <c r="C221" s="10"/>
      <c r="J221">
        <f t="shared" si="6"/>
        <v>0</v>
      </c>
      <c r="K221" s="10">
        <f t="shared" si="7"/>
        <v>0</v>
      </c>
    </row>
    <row r="222" spans="3:11" x14ac:dyDescent="0.25">
      <c r="C222" s="10"/>
      <c r="J222">
        <f t="shared" si="6"/>
        <v>0</v>
      </c>
      <c r="K222" s="10">
        <f t="shared" si="7"/>
        <v>0</v>
      </c>
    </row>
    <row r="223" spans="3:11" x14ac:dyDescent="0.25">
      <c r="C223" s="10"/>
      <c r="J223">
        <f t="shared" si="6"/>
        <v>0</v>
      </c>
      <c r="K223" s="10">
        <f t="shared" si="7"/>
        <v>0</v>
      </c>
    </row>
    <row r="224" spans="3:11" x14ac:dyDescent="0.25">
      <c r="C224" s="10"/>
      <c r="J224">
        <f t="shared" si="6"/>
        <v>0</v>
      </c>
      <c r="K224" s="10">
        <f t="shared" si="7"/>
        <v>0</v>
      </c>
    </row>
    <row r="225" spans="3:11" x14ac:dyDescent="0.25">
      <c r="C225" s="10"/>
      <c r="J225">
        <f t="shared" si="6"/>
        <v>0</v>
      </c>
      <c r="K225" s="10">
        <f t="shared" si="7"/>
        <v>0</v>
      </c>
    </row>
    <row r="226" spans="3:11" x14ac:dyDescent="0.25">
      <c r="C226" s="10"/>
      <c r="J226">
        <f t="shared" si="6"/>
        <v>0</v>
      </c>
      <c r="K226" s="10">
        <f t="shared" si="7"/>
        <v>0</v>
      </c>
    </row>
    <row r="227" spans="3:11" x14ac:dyDescent="0.25">
      <c r="C227" s="10"/>
      <c r="J227">
        <f t="shared" si="6"/>
        <v>0</v>
      </c>
      <c r="K227" s="10">
        <f t="shared" si="7"/>
        <v>0</v>
      </c>
    </row>
    <row r="228" spans="3:11" x14ac:dyDescent="0.25">
      <c r="C228" s="10"/>
      <c r="J228">
        <f t="shared" si="6"/>
        <v>0</v>
      </c>
      <c r="K228" s="10">
        <f t="shared" si="7"/>
        <v>0</v>
      </c>
    </row>
    <row r="229" spans="3:11" x14ac:dyDescent="0.25">
      <c r="C229" s="10"/>
      <c r="J229">
        <f t="shared" si="6"/>
        <v>0</v>
      </c>
      <c r="K229" s="10">
        <f t="shared" si="7"/>
        <v>0</v>
      </c>
    </row>
    <row r="230" spans="3:11" x14ac:dyDescent="0.25">
      <c r="C230" s="10"/>
      <c r="J230">
        <f t="shared" si="6"/>
        <v>0</v>
      </c>
      <c r="K230" s="10">
        <f t="shared" si="7"/>
        <v>0</v>
      </c>
    </row>
    <row r="231" spans="3:11" x14ac:dyDescent="0.25">
      <c r="C231" s="10"/>
      <c r="J231">
        <f t="shared" si="6"/>
        <v>0</v>
      </c>
      <c r="K231" s="10">
        <f t="shared" si="7"/>
        <v>0</v>
      </c>
    </row>
    <row r="232" spans="3:11" x14ac:dyDescent="0.25">
      <c r="C232" s="10"/>
      <c r="J232">
        <f t="shared" si="6"/>
        <v>0</v>
      </c>
      <c r="K232" s="10">
        <f t="shared" si="7"/>
        <v>0</v>
      </c>
    </row>
    <row r="233" spans="3:11" x14ac:dyDescent="0.25">
      <c r="C233" s="10"/>
      <c r="J233">
        <f t="shared" si="6"/>
        <v>0</v>
      </c>
      <c r="K233" s="10">
        <f t="shared" si="7"/>
        <v>0</v>
      </c>
    </row>
    <row r="234" spans="3:11" x14ac:dyDescent="0.25">
      <c r="C234" s="10"/>
      <c r="J234">
        <f t="shared" si="6"/>
        <v>0</v>
      </c>
      <c r="K234" s="10">
        <f t="shared" si="7"/>
        <v>0</v>
      </c>
    </row>
    <row r="235" spans="3:11" x14ac:dyDescent="0.25">
      <c r="C235" s="10"/>
      <c r="J235">
        <f t="shared" si="6"/>
        <v>0</v>
      </c>
      <c r="K235" s="10">
        <f t="shared" si="7"/>
        <v>0</v>
      </c>
    </row>
    <row r="236" spans="3:11" x14ac:dyDescent="0.25">
      <c r="C236" s="10"/>
      <c r="J236">
        <f t="shared" si="6"/>
        <v>0</v>
      </c>
      <c r="K236" s="10">
        <f t="shared" si="7"/>
        <v>0</v>
      </c>
    </row>
    <row r="237" spans="3:11" x14ac:dyDescent="0.25">
      <c r="C237" s="10"/>
      <c r="J237">
        <f t="shared" si="6"/>
        <v>0</v>
      </c>
      <c r="K237" s="10">
        <f t="shared" si="7"/>
        <v>0</v>
      </c>
    </row>
    <row r="238" spans="3:11" x14ac:dyDescent="0.25">
      <c r="C238" s="10"/>
      <c r="J238">
        <f t="shared" si="6"/>
        <v>0</v>
      </c>
      <c r="K238" s="10">
        <f t="shared" si="7"/>
        <v>0</v>
      </c>
    </row>
    <row r="239" spans="3:11" x14ac:dyDescent="0.25">
      <c r="C239" s="10"/>
      <c r="J239">
        <f t="shared" si="6"/>
        <v>0</v>
      </c>
      <c r="K239" s="10">
        <f t="shared" si="7"/>
        <v>0</v>
      </c>
    </row>
    <row r="240" spans="3:11" x14ac:dyDescent="0.25">
      <c r="C240" s="10"/>
      <c r="J240">
        <f t="shared" si="6"/>
        <v>0</v>
      </c>
      <c r="K240" s="10">
        <f t="shared" si="7"/>
        <v>0</v>
      </c>
    </row>
    <row r="241" spans="3:11" x14ac:dyDescent="0.25">
      <c r="C241" s="10"/>
      <c r="J241">
        <f t="shared" si="6"/>
        <v>0</v>
      </c>
      <c r="K241" s="10">
        <f t="shared" si="7"/>
        <v>0</v>
      </c>
    </row>
    <row r="242" spans="3:11" x14ac:dyDescent="0.25">
      <c r="C242" s="10"/>
      <c r="J242">
        <f t="shared" si="6"/>
        <v>0</v>
      </c>
      <c r="K242" s="10">
        <f t="shared" si="7"/>
        <v>0</v>
      </c>
    </row>
    <row r="243" spans="3:11" x14ac:dyDescent="0.25">
      <c r="C243" s="10"/>
      <c r="J243">
        <f t="shared" si="6"/>
        <v>0</v>
      </c>
      <c r="K243" s="10">
        <f t="shared" si="7"/>
        <v>0</v>
      </c>
    </row>
    <row r="244" spans="3:11" x14ac:dyDescent="0.25">
      <c r="C244" s="10"/>
      <c r="J244">
        <f t="shared" si="6"/>
        <v>0</v>
      </c>
      <c r="K244" s="10">
        <f t="shared" si="7"/>
        <v>0</v>
      </c>
    </row>
    <row r="245" spans="3:11" x14ac:dyDescent="0.25">
      <c r="C245" s="10"/>
      <c r="J245">
        <f t="shared" si="6"/>
        <v>0</v>
      </c>
      <c r="K245" s="10">
        <f t="shared" si="7"/>
        <v>0</v>
      </c>
    </row>
    <row r="246" spans="3:11" x14ac:dyDescent="0.25">
      <c r="C246" s="10"/>
      <c r="J246">
        <f t="shared" si="6"/>
        <v>0</v>
      </c>
      <c r="K246" s="10">
        <f t="shared" si="7"/>
        <v>0</v>
      </c>
    </row>
    <row r="247" spans="3:11" x14ac:dyDescent="0.25">
      <c r="C247" s="10"/>
      <c r="J247">
        <f t="shared" si="6"/>
        <v>0</v>
      </c>
      <c r="K247" s="10">
        <f t="shared" si="7"/>
        <v>0</v>
      </c>
    </row>
    <row r="248" spans="3:11" x14ac:dyDescent="0.25">
      <c r="C248" s="10"/>
      <c r="J248">
        <f t="shared" si="6"/>
        <v>0</v>
      </c>
      <c r="K248" s="10">
        <f t="shared" si="7"/>
        <v>0</v>
      </c>
    </row>
    <row r="249" spans="3:11" x14ac:dyDescent="0.25">
      <c r="C249" s="10"/>
      <c r="J249">
        <f t="shared" si="6"/>
        <v>0</v>
      </c>
      <c r="K249" s="10">
        <f t="shared" si="7"/>
        <v>0</v>
      </c>
    </row>
    <row r="250" spans="3:11" x14ac:dyDescent="0.25">
      <c r="C250" s="10"/>
      <c r="J250">
        <f t="shared" si="6"/>
        <v>0</v>
      </c>
      <c r="K250" s="10">
        <f t="shared" si="7"/>
        <v>0</v>
      </c>
    </row>
    <row r="251" spans="3:11" x14ac:dyDescent="0.25">
      <c r="C251" s="10"/>
      <c r="J251">
        <f t="shared" si="6"/>
        <v>0</v>
      </c>
      <c r="K251" s="10">
        <f t="shared" si="7"/>
        <v>0</v>
      </c>
    </row>
    <row r="252" spans="3:11" x14ac:dyDescent="0.25">
      <c r="C252" s="10"/>
      <c r="J252">
        <f t="shared" si="6"/>
        <v>0</v>
      </c>
      <c r="K252" s="10">
        <f t="shared" si="7"/>
        <v>0</v>
      </c>
    </row>
    <row r="253" spans="3:11" x14ac:dyDescent="0.25">
      <c r="C253" s="10"/>
      <c r="J253">
        <f t="shared" si="6"/>
        <v>0</v>
      </c>
      <c r="K253" s="10">
        <f t="shared" si="7"/>
        <v>0</v>
      </c>
    </row>
    <row r="254" spans="3:11" x14ac:dyDescent="0.25">
      <c r="C254" s="10"/>
      <c r="J254">
        <f t="shared" si="6"/>
        <v>0</v>
      </c>
      <c r="K254" s="10">
        <f t="shared" si="7"/>
        <v>0</v>
      </c>
    </row>
    <row r="255" spans="3:11" x14ac:dyDescent="0.25">
      <c r="C255" s="10"/>
      <c r="J255">
        <f t="shared" si="6"/>
        <v>0</v>
      </c>
      <c r="K255" s="10">
        <f t="shared" si="7"/>
        <v>0</v>
      </c>
    </row>
    <row r="256" spans="3:11" x14ac:dyDescent="0.25">
      <c r="C256" s="10"/>
      <c r="J256">
        <f t="shared" si="6"/>
        <v>0</v>
      </c>
      <c r="K256" s="10">
        <f t="shared" si="7"/>
        <v>0</v>
      </c>
    </row>
    <row r="257" spans="3:11" x14ac:dyDescent="0.25">
      <c r="C257" s="10"/>
      <c r="J257">
        <f t="shared" si="6"/>
        <v>0</v>
      </c>
      <c r="K257" s="10">
        <f t="shared" si="7"/>
        <v>0</v>
      </c>
    </row>
    <row r="258" spans="3:11" x14ac:dyDescent="0.25">
      <c r="C258" s="10"/>
      <c r="J258">
        <f t="shared" si="6"/>
        <v>0</v>
      </c>
      <c r="K258" s="10">
        <f t="shared" si="7"/>
        <v>0</v>
      </c>
    </row>
    <row r="259" spans="3:11" x14ac:dyDescent="0.25">
      <c r="C259" s="10"/>
      <c r="J259">
        <f t="shared" si="6"/>
        <v>0</v>
      </c>
      <c r="K259" s="10">
        <f t="shared" si="7"/>
        <v>0</v>
      </c>
    </row>
    <row r="260" spans="3:11" x14ac:dyDescent="0.25">
      <c r="C260" s="10"/>
      <c r="J260">
        <f t="shared" si="6"/>
        <v>0</v>
      </c>
      <c r="K260" s="10">
        <f t="shared" si="7"/>
        <v>0</v>
      </c>
    </row>
    <row r="261" spans="3:11" x14ac:dyDescent="0.25">
      <c r="C261" s="10"/>
      <c r="J261">
        <f t="shared" si="6"/>
        <v>0</v>
      </c>
      <c r="K261" s="10">
        <f t="shared" si="7"/>
        <v>0</v>
      </c>
    </row>
    <row r="262" spans="3:11" x14ac:dyDescent="0.25">
      <c r="C262" s="10"/>
      <c r="J262">
        <f t="shared" si="6"/>
        <v>0</v>
      </c>
      <c r="K262" s="10">
        <f t="shared" si="7"/>
        <v>0</v>
      </c>
    </row>
    <row r="263" spans="3:11" x14ac:dyDescent="0.25">
      <c r="C263" s="10"/>
      <c r="J263">
        <f t="shared" si="6"/>
        <v>0</v>
      </c>
      <c r="K263" s="10">
        <f t="shared" si="7"/>
        <v>0</v>
      </c>
    </row>
    <row r="264" spans="3:11" x14ac:dyDescent="0.25">
      <c r="C264" s="10"/>
      <c r="J264">
        <f t="shared" si="6"/>
        <v>0</v>
      </c>
      <c r="K264" s="10">
        <f t="shared" si="7"/>
        <v>0</v>
      </c>
    </row>
    <row r="265" spans="3:11" x14ac:dyDescent="0.25">
      <c r="C265" s="10"/>
      <c r="J265">
        <f t="shared" si="6"/>
        <v>0</v>
      </c>
      <c r="K265" s="10">
        <f t="shared" si="7"/>
        <v>0</v>
      </c>
    </row>
    <row r="266" spans="3:11" x14ac:dyDescent="0.25">
      <c r="C266" s="10"/>
      <c r="J266">
        <f t="shared" ref="J266:J329" si="8">-(B266*A266)</f>
        <v>0</v>
      </c>
      <c r="K266" s="10">
        <f t="shared" ref="K266:K329" si="9">B266*1000/$D$7</f>
        <v>0</v>
      </c>
    </row>
    <row r="267" spans="3:11" x14ac:dyDescent="0.25">
      <c r="C267" s="10"/>
      <c r="J267">
        <f t="shared" si="8"/>
        <v>0</v>
      </c>
      <c r="K267" s="10">
        <f t="shared" si="9"/>
        <v>0</v>
      </c>
    </row>
    <row r="268" spans="3:11" x14ac:dyDescent="0.25">
      <c r="C268" s="10"/>
      <c r="J268">
        <f t="shared" si="8"/>
        <v>0</v>
      </c>
      <c r="K268" s="10">
        <f t="shared" si="9"/>
        <v>0</v>
      </c>
    </row>
    <row r="269" spans="3:11" x14ac:dyDescent="0.25">
      <c r="C269" s="10"/>
      <c r="J269">
        <f t="shared" si="8"/>
        <v>0</v>
      </c>
      <c r="K269" s="10">
        <f t="shared" si="9"/>
        <v>0</v>
      </c>
    </row>
    <row r="270" spans="3:11" x14ac:dyDescent="0.25">
      <c r="C270" s="10"/>
      <c r="J270">
        <f t="shared" si="8"/>
        <v>0</v>
      </c>
      <c r="K270" s="10">
        <f t="shared" si="9"/>
        <v>0</v>
      </c>
    </row>
    <row r="271" spans="3:11" x14ac:dyDescent="0.25">
      <c r="C271" s="10"/>
      <c r="J271">
        <f t="shared" si="8"/>
        <v>0</v>
      </c>
      <c r="K271" s="10">
        <f t="shared" si="9"/>
        <v>0</v>
      </c>
    </row>
    <row r="272" spans="3:11" x14ac:dyDescent="0.25">
      <c r="C272" s="10"/>
      <c r="J272">
        <f t="shared" si="8"/>
        <v>0</v>
      </c>
      <c r="K272" s="10">
        <f t="shared" si="9"/>
        <v>0</v>
      </c>
    </row>
    <row r="273" spans="3:11" x14ac:dyDescent="0.25">
      <c r="C273" s="10"/>
      <c r="J273">
        <f t="shared" si="8"/>
        <v>0</v>
      </c>
      <c r="K273" s="10">
        <f t="shared" si="9"/>
        <v>0</v>
      </c>
    </row>
    <row r="274" spans="3:11" x14ac:dyDescent="0.25">
      <c r="C274" s="10"/>
      <c r="J274">
        <f t="shared" si="8"/>
        <v>0</v>
      </c>
      <c r="K274" s="10">
        <f t="shared" si="9"/>
        <v>0</v>
      </c>
    </row>
    <row r="275" spans="3:11" x14ac:dyDescent="0.25">
      <c r="C275" s="10"/>
      <c r="J275">
        <f t="shared" si="8"/>
        <v>0</v>
      </c>
      <c r="K275" s="10">
        <f t="shared" si="9"/>
        <v>0</v>
      </c>
    </row>
    <row r="276" spans="3:11" x14ac:dyDescent="0.25">
      <c r="C276" s="10"/>
      <c r="J276">
        <f t="shared" si="8"/>
        <v>0</v>
      </c>
      <c r="K276" s="10">
        <f t="shared" si="9"/>
        <v>0</v>
      </c>
    </row>
    <row r="277" spans="3:11" x14ac:dyDescent="0.25">
      <c r="C277" s="10"/>
      <c r="J277">
        <f t="shared" si="8"/>
        <v>0</v>
      </c>
      <c r="K277" s="10">
        <f t="shared" si="9"/>
        <v>0</v>
      </c>
    </row>
    <row r="278" spans="3:11" x14ac:dyDescent="0.25">
      <c r="C278" s="10"/>
      <c r="J278">
        <f t="shared" si="8"/>
        <v>0</v>
      </c>
      <c r="K278" s="10">
        <f t="shared" si="9"/>
        <v>0</v>
      </c>
    </row>
    <row r="279" spans="3:11" x14ac:dyDescent="0.25">
      <c r="C279" s="10"/>
      <c r="J279">
        <f t="shared" si="8"/>
        <v>0</v>
      </c>
      <c r="K279" s="10">
        <f t="shared" si="9"/>
        <v>0</v>
      </c>
    </row>
    <row r="280" spans="3:11" x14ac:dyDescent="0.25">
      <c r="C280" s="10"/>
      <c r="J280">
        <f t="shared" si="8"/>
        <v>0</v>
      </c>
      <c r="K280" s="10">
        <f t="shared" si="9"/>
        <v>0</v>
      </c>
    </row>
    <row r="281" spans="3:11" x14ac:dyDescent="0.25">
      <c r="C281" s="10"/>
      <c r="J281">
        <f t="shared" si="8"/>
        <v>0</v>
      </c>
      <c r="K281" s="10">
        <f t="shared" si="9"/>
        <v>0</v>
      </c>
    </row>
    <row r="282" spans="3:11" x14ac:dyDescent="0.25">
      <c r="C282" s="10"/>
      <c r="J282">
        <f t="shared" si="8"/>
        <v>0</v>
      </c>
      <c r="K282" s="10">
        <f t="shared" si="9"/>
        <v>0</v>
      </c>
    </row>
    <row r="283" spans="3:11" x14ac:dyDescent="0.25">
      <c r="C283" s="10"/>
      <c r="J283">
        <f t="shared" si="8"/>
        <v>0</v>
      </c>
      <c r="K283" s="10">
        <f t="shared" si="9"/>
        <v>0</v>
      </c>
    </row>
    <row r="284" spans="3:11" x14ac:dyDescent="0.25">
      <c r="C284" s="10"/>
      <c r="J284">
        <f t="shared" si="8"/>
        <v>0</v>
      </c>
      <c r="K284" s="10">
        <f t="shared" si="9"/>
        <v>0</v>
      </c>
    </row>
    <row r="285" spans="3:11" x14ac:dyDescent="0.25">
      <c r="C285" s="10"/>
      <c r="J285">
        <f t="shared" si="8"/>
        <v>0</v>
      </c>
      <c r="K285" s="10">
        <f t="shared" si="9"/>
        <v>0</v>
      </c>
    </row>
    <row r="286" spans="3:11" x14ac:dyDescent="0.25">
      <c r="C286" s="10"/>
      <c r="J286">
        <f t="shared" si="8"/>
        <v>0</v>
      </c>
      <c r="K286" s="10">
        <f t="shared" si="9"/>
        <v>0</v>
      </c>
    </row>
    <row r="287" spans="3:11" x14ac:dyDescent="0.25">
      <c r="C287" s="10"/>
      <c r="J287">
        <f t="shared" si="8"/>
        <v>0</v>
      </c>
      <c r="K287" s="10">
        <f t="shared" si="9"/>
        <v>0</v>
      </c>
    </row>
    <row r="288" spans="3:11" x14ac:dyDescent="0.25">
      <c r="C288" s="10"/>
      <c r="J288">
        <f t="shared" si="8"/>
        <v>0</v>
      </c>
      <c r="K288" s="10">
        <f t="shared" si="9"/>
        <v>0</v>
      </c>
    </row>
    <row r="289" spans="3:11" x14ac:dyDescent="0.25">
      <c r="C289" s="10"/>
      <c r="J289">
        <f t="shared" si="8"/>
        <v>0</v>
      </c>
      <c r="K289" s="10">
        <f t="shared" si="9"/>
        <v>0</v>
      </c>
    </row>
    <row r="290" spans="3:11" x14ac:dyDescent="0.25">
      <c r="C290" s="10"/>
      <c r="J290">
        <f t="shared" si="8"/>
        <v>0</v>
      </c>
      <c r="K290" s="10">
        <f t="shared" si="9"/>
        <v>0</v>
      </c>
    </row>
    <row r="291" spans="3:11" x14ac:dyDescent="0.25">
      <c r="C291" s="10"/>
      <c r="J291">
        <f t="shared" si="8"/>
        <v>0</v>
      </c>
      <c r="K291" s="10">
        <f t="shared" si="9"/>
        <v>0</v>
      </c>
    </row>
    <row r="292" spans="3:11" x14ac:dyDescent="0.25">
      <c r="C292" s="10"/>
      <c r="J292">
        <f t="shared" si="8"/>
        <v>0</v>
      </c>
      <c r="K292" s="10">
        <f t="shared" si="9"/>
        <v>0</v>
      </c>
    </row>
    <row r="293" spans="3:11" x14ac:dyDescent="0.25">
      <c r="C293" s="10"/>
      <c r="J293">
        <f t="shared" si="8"/>
        <v>0</v>
      </c>
      <c r="K293" s="10">
        <f t="shared" si="9"/>
        <v>0</v>
      </c>
    </row>
    <row r="294" spans="3:11" x14ac:dyDescent="0.25">
      <c r="C294" s="10"/>
      <c r="J294">
        <f t="shared" si="8"/>
        <v>0</v>
      </c>
      <c r="K294" s="10">
        <f t="shared" si="9"/>
        <v>0</v>
      </c>
    </row>
    <row r="295" spans="3:11" x14ac:dyDescent="0.25">
      <c r="C295" s="10"/>
      <c r="J295">
        <f t="shared" si="8"/>
        <v>0</v>
      </c>
      <c r="K295" s="10">
        <f t="shared" si="9"/>
        <v>0</v>
      </c>
    </row>
    <row r="296" spans="3:11" x14ac:dyDescent="0.25">
      <c r="C296" s="10"/>
      <c r="J296">
        <f t="shared" si="8"/>
        <v>0</v>
      </c>
      <c r="K296" s="10">
        <f t="shared" si="9"/>
        <v>0</v>
      </c>
    </row>
    <row r="297" spans="3:11" x14ac:dyDescent="0.25">
      <c r="C297" s="10"/>
      <c r="J297">
        <f t="shared" si="8"/>
        <v>0</v>
      </c>
      <c r="K297" s="10">
        <f t="shared" si="9"/>
        <v>0</v>
      </c>
    </row>
    <row r="298" spans="3:11" x14ac:dyDescent="0.25">
      <c r="C298" s="10"/>
      <c r="J298">
        <f t="shared" si="8"/>
        <v>0</v>
      </c>
      <c r="K298" s="10">
        <f t="shared" si="9"/>
        <v>0</v>
      </c>
    </row>
    <row r="299" spans="3:11" x14ac:dyDescent="0.25">
      <c r="C299" s="10"/>
      <c r="J299">
        <f t="shared" si="8"/>
        <v>0</v>
      </c>
      <c r="K299" s="10">
        <f t="shared" si="9"/>
        <v>0</v>
      </c>
    </row>
    <row r="300" spans="3:11" x14ac:dyDescent="0.25">
      <c r="C300" s="10"/>
      <c r="J300">
        <f t="shared" si="8"/>
        <v>0</v>
      </c>
      <c r="K300" s="10">
        <f t="shared" si="9"/>
        <v>0</v>
      </c>
    </row>
    <row r="301" spans="3:11" x14ac:dyDescent="0.25">
      <c r="C301" s="10"/>
      <c r="J301">
        <f t="shared" si="8"/>
        <v>0</v>
      </c>
      <c r="K301" s="10">
        <f t="shared" si="9"/>
        <v>0</v>
      </c>
    </row>
    <row r="302" spans="3:11" x14ac:dyDescent="0.25">
      <c r="C302" s="10"/>
      <c r="J302">
        <f t="shared" si="8"/>
        <v>0</v>
      </c>
      <c r="K302" s="10">
        <f t="shared" si="9"/>
        <v>0</v>
      </c>
    </row>
    <row r="303" spans="3:11" x14ac:dyDescent="0.25">
      <c r="C303" s="10"/>
      <c r="J303">
        <f t="shared" si="8"/>
        <v>0</v>
      </c>
      <c r="K303" s="10">
        <f t="shared" si="9"/>
        <v>0</v>
      </c>
    </row>
    <row r="304" spans="3:11" x14ac:dyDescent="0.25">
      <c r="C304" s="10"/>
      <c r="J304">
        <f t="shared" si="8"/>
        <v>0</v>
      </c>
      <c r="K304" s="10">
        <f t="shared" si="9"/>
        <v>0</v>
      </c>
    </row>
    <row r="305" spans="3:11" x14ac:dyDescent="0.25">
      <c r="C305" s="10"/>
      <c r="J305">
        <f t="shared" si="8"/>
        <v>0</v>
      </c>
      <c r="K305" s="10">
        <f t="shared" si="9"/>
        <v>0</v>
      </c>
    </row>
    <row r="306" spans="3:11" x14ac:dyDescent="0.25">
      <c r="C306" s="10"/>
      <c r="J306">
        <f t="shared" si="8"/>
        <v>0</v>
      </c>
      <c r="K306" s="10">
        <f t="shared" si="9"/>
        <v>0</v>
      </c>
    </row>
    <row r="307" spans="3:11" x14ac:dyDescent="0.25">
      <c r="C307" s="10"/>
      <c r="J307">
        <f t="shared" si="8"/>
        <v>0</v>
      </c>
      <c r="K307" s="10">
        <f t="shared" si="9"/>
        <v>0</v>
      </c>
    </row>
    <row r="308" spans="3:11" x14ac:dyDescent="0.25">
      <c r="C308" s="10"/>
      <c r="J308">
        <f t="shared" si="8"/>
        <v>0</v>
      </c>
      <c r="K308" s="10">
        <f t="shared" si="9"/>
        <v>0</v>
      </c>
    </row>
    <row r="309" spans="3:11" x14ac:dyDescent="0.25">
      <c r="C309" s="10"/>
      <c r="J309">
        <f t="shared" si="8"/>
        <v>0</v>
      </c>
      <c r="K309" s="10">
        <f t="shared" si="9"/>
        <v>0</v>
      </c>
    </row>
    <row r="310" spans="3:11" x14ac:dyDescent="0.25">
      <c r="C310" s="10"/>
      <c r="J310">
        <f t="shared" si="8"/>
        <v>0</v>
      </c>
      <c r="K310" s="10">
        <f t="shared" si="9"/>
        <v>0</v>
      </c>
    </row>
    <row r="311" spans="3:11" x14ac:dyDescent="0.25">
      <c r="C311" s="10"/>
      <c r="J311">
        <f t="shared" si="8"/>
        <v>0</v>
      </c>
      <c r="K311" s="10">
        <f t="shared" si="9"/>
        <v>0</v>
      </c>
    </row>
    <row r="312" spans="3:11" x14ac:dyDescent="0.25">
      <c r="C312" s="10"/>
      <c r="J312">
        <f t="shared" si="8"/>
        <v>0</v>
      </c>
      <c r="K312" s="10">
        <f t="shared" si="9"/>
        <v>0</v>
      </c>
    </row>
    <row r="313" spans="3:11" x14ac:dyDescent="0.25">
      <c r="C313" s="10"/>
      <c r="J313">
        <f t="shared" si="8"/>
        <v>0</v>
      </c>
      <c r="K313" s="10">
        <f t="shared" si="9"/>
        <v>0</v>
      </c>
    </row>
    <row r="314" spans="3:11" x14ac:dyDescent="0.25">
      <c r="C314" s="10"/>
      <c r="J314">
        <f t="shared" si="8"/>
        <v>0</v>
      </c>
      <c r="K314" s="10">
        <f t="shared" si="9"/>
        <v>0</v>
      </c>
    </row>
    <row r="315" spans="3:11" x14ac:dyDescent="0.25">
      <c r="C315" s="10"/>
      <c r="J315">
        <f t="shared" si="8"/>
        <v>0</v>
      </c>
      <c r="K315" s="10">
        <f t="shared" si="9"/>
        <v>0</v>
      </c>
    </row>
    <row r="316" spans="3:11" x14ac:dyDescent="0.25">
      <c r="C316" s="10"/>
      <c r="J316">
        <f t="shared" si="8"/>
        <v>0</v>
      </c>
      <c r="K316" s="10">
        <f t="shared" si="9"/>
        <v>0</v>
      </c>
    </row>
    <row r="317" spans="3:11" x14ac:dyDescent="0.25">
      <c r="C317" s="10"/>
      <c r="J317">
        <f t="shared" si="8"/>
        <v>0</v>
      </c>
      <c r="K317" s="10">
        <f t="shared" si="9"/>
        <v>0</v>
      </c>
    </row>
    <row r="318" spans="3:11" x14ac:dyDescent="0.25">
      <c r="C318" s="10"/>
      <c r="J318">
        <f t="shared" si="8"/>
        <v>0</v>
      </c>
      <c r="K318" s="10">
        <f t="shared" si="9"/>
        <v>0</v>
      </c>
    </row>
    <row r="319" spans="3:11" x14ac:dyDescent="0.25">
      <c r="C319" s="10"/>
      <c r="J319">
        <f t="shared" si="8"/>
        <v>0</v>
      </c>
      <c r="K319" s="10">
        <f t="shared" si="9"/>
        <v>0</v>
      </c>
    </row>
    <row r="320" spans="3:11" x14ac:dyDescent="0.25">
      <c r="C320" s="10"/>
      <c r="J320">
        <f t="shared" si="8"/>
        <v>0</v>
      </c>
      <c r="K320" s="10">
        <f t="shared" si="9"/>
        <v>0</v>
      </c>
    </row>
    <row r="321" spans="3:11" x14ac:dyDescent="0.25">
      <c r="C321" s="10"/>
      <c r="J321">
        <f t="shared" si="8"/>
        <v>0</v>
      </c>
      <c r="K321" s="10">
        <f t="shared" si="9"/>
        <v>0</v>
      </c>
    </row>
    <row r="322" spans="3:11" x14ac:dyDescent="0.25">
      <c r="C322" s="10"/>
      <c r="J322">
        <f t="shared" si="8"/>
        <v>0</v>
      </c>
      <c r="K322" s="10">
        <f t="shared" si="9"/>
        <v>0</v>
      </c>
    </row>
    <row r="323" spans="3:11" x14ac:dyDescent="0.25">
      <c r="C323" s="10"/>
      <c r="J323">
        <f t="shared" si="8"/>
        <v>0</v>
      </c>
      <c r="K323" s="10">
        <f t="shared" si="9"/>
        <v>0</v>
      </c>
    </row>
    <row r="324" spans="3:11" x14ac:dyDescent="0.25">
      <c r="C324" s="10"/>
      <c r="J324">
        <f t="shared" si="8"/>
        <v>0</v>
      </c>
      <c r="K324" s="10">
        <f t="shared" si="9"/>
        <v>0</v>
      </c>
    </row>
    <row r="325" spans="3:11" x14ac:dyDescent="0.25">
      <c r="C325" s="10"/>
      <c r="J325">
        <f t="shared" si="8"/>
        <v>0</v>
      </c>
      <c r="K325" s="10">
        <f t="shared" si="9"/>
        <v>0</v>
      </c>
    </row>
    <row r="326" spans="3:11" x14ac:dyDescent="0.25">
      <c r="C326" s="10"/>
      <c r="J326">
        <f t="shared" si="8"/>
        <v>0</v>
      </c>
      <c r="K326" s="10">
        <f t="shared" si="9"/>
        <v>0</v>
      </c>
    </row>
    <row r="327" spans="3:11" x14ac:dyDescent="0.25">
      <c r="C327" s="10"/>
      <c r="J327">
        <f t="shared" si="8"/>
        <v>0</v>
      </c>
      <c r="K327" s="10">
        <f t="shared" si="9"/>
        <v>0</v>
      </c>
    </row>
    <row r="328" spans="3:11" x14ac:dyDescent="0.25">
      <c r="C328" s="10"/>
      <c r="J328">
        <f t="shared" si="8"/>
        <v>0</v>
      </c>
      <c r="K328" s="10">
        <f t="shared" si="9"/>
        <v>0</v>
      </c>
    </row>
    <row r="329" spans="3:11" x14ac:dyDescent="0.25">
      <c r="C329" s="10"/>
      <c r="J329">
        <f t="shared" si="8"/>
        <v>0</v>
      </c>
      <c r="K329" s="10">
        <f t="shared" si="9"/>
        <v>0</v>
      </c>
    </row>
    <row r="330" spans="3:11" x14ac:dyDescent="0.25">
      <c r="C330" s="10"/>
      <c r="J330">
        <f t="shared" ref="J330:J393" si="10">-(B330*A330)</f>
        <v>0</v>
      </c>
      <c r="K330" s="10">
        <f t="shared" ref="K330:K393" si="11">B330*1000/$D$7</f>
        <v>0</v>
      </c>
    </row>
    <row r="331" spans="3:11" x14ac:dyDescent="0.25">
      <c r="C331" s="10"/>
      <c r="J331">
        <f t="shared" si="10"/>
        <v>0</v>
      </c>
      <c r="K331" s="10">
        <f t="shared" si="11"/>
        <v>0</v>
      </c>
    </row>
    <row r="332" spans="3:11" x14ac:dyDescent="0.25">
      <c r="C332" s="10"/>
      <c r="J332">
        <f t="shared" si="10"/>
        <v>0</v>
      </c>
      <c r="K332" s="10">
        <f t="shared" si="11"/>
        <v>0</v>
      </c>
    </row>
    <row r="333" spans="3:11" x14ac:dyDescent="0.25">
      <c r="C333" s="10"/>
      <c r="J333">
        <f t="shared" si="10"/>
        <v>0</v>
      </c>
      <c r="K333" s="10">
        <f t="shared" si="11"/>
        <v>0</v>
      </c>
    </row>
    <row r="334" spans="3:11" x14ac:dyDescent="0.25">
      <c r="C334" s="10"/>
      <c r="J334">
        <f t="shared" si="10"/>
        <v>0</v>
      </c>
      <c r="K334" s="10">
        <f t="shared" si="11"/>
        <v>0</v>
      </c>
    </row>
    <row r="335" spans="3:11" x14ac:dyDescent="0.25">
      <c r="C335" s="10"/>
      <c r="J335">
        <f t="shared" si="10"/>
        <v>0</v>
      </c>
      <c r="K335" s="10">
        <f t="shared" si="11"/>
        <v>0</v>
      </c>
    </row>
    <row r="336" spans="3:11" x14ac:dyDescent="0.25">
      <c r="C336" s="10"/>
      <c r="J336">
        <f t="shared" si="10"/>
        <v>0</v>
      </c>
      <c r="K336" s="10">
        <f t="shared" si="11"/>
        <v>0</v>
      </c>
    </row>
    <row r="337" spans="3:11" x14ac:dyDescent="0.25">
      <c r="C337" s="10"/>
      <c r="J337">
        <f t="shared" si="10"/>
        <v>0</v>
      </c>
      <c r="K337" s="10">
        <f t="shared" si="11"/>
        <v>0</v>
      </c>
    </row>
    <row r="338" spans="3:11" x14ac:dyDescent="0.25">
      <c r="C338" s="10"/>
      <c r="J338">
        <f t="shared" si="10"/>
        <v>0</v>
      </c>
      <c r="K338" s="10">
        <f t="shared" si="11"/>
        <v>0</v>
      </c>
    </row>
    <row r="339" spans="3:11" x14ac:dyDescent="0.25">
      <c r="C339" s="10"/>
      <c r="J339">
        <f t="shared" si="10"/>
        <v>0</v>
      </c>
      <c r="K339" s="10">
        <f t="shared" si="11"/>
        <v>0</v>
      </c>
    </row>
    <row r="340" spans="3:11" x14ac:dyDescent="0.25">
      <c r="C340" s="10"/>
      <c r="J340">
        <f t="shared" si="10"/>
        <v>0</v>
      </c>
      <c r="K340" s="10">
        <f t="shared" si="11"/>
        <v>0</v>
      </c>
    </row>
    <row r="341" spans="3:11" x14ac:dyDescent="0.25">
      <c r="C341" s="10"/>
      <c r="J341">
        <f t="shared" si="10"/>
        <v>0</v>
      </c>
      <c r="K341" s="10">
        <f t="shared" si="11"/>
        <v>0</v>
      </c>
    </row>
    <row r="342" spans="3:11" x14ac:dyDescent="0.25">
      <c r="C342" s="10"/>
      <c r="J342">
        <f t="shared" si="10"/>
        <v>0</v>
      </c>
      <c r="K342" s="10">
        <f t="shared" si="11"/>
        <v>0</v>
      </c>
    </row>
    <row r="343" spans="3:11" x14ac:dyDescent="0.25">
      <c r="C343" s="10"/>
      <c r="J343">
        <f t="shared" si="10"/>
        <v>0</v>
      </c>
      <c r="K343" s="10">
        <f t="shared" si="11"/>
        <v>0</v>
      </c>
    </row>
    <row r="344" spans="3:11" x14ac:dyDescent="0.25">
      <c r="C344" s="10"/>
      <c r="J344">
        <f t="shared" si="10"/>
        <v>0</v>
      </c>
      <c r="K344" s="10">
        <f t="shared" si="11"/>
        <v>0</v>
      </c>
    </row>
    <row r="345" spans="3:11" x14ac:dyDescent="0.25">
      <c r="C345" s="10"/>
      <c r="J345">
        <f t="shared" si="10"/>
        <v>0</v>
      </c>
      <c r="K345" s="10">
        <f t="shared" si="11"/>
        <v>0</v>
      </c>
    </row>
    <row r="346" spans="3:11" x14ac:dyDescent="0.25">
      <c r="C346" s="10"/>
      <c r="J346">
        <f t="shared" si="10"/>
        <v>0</v>
      </c>
      <c r="K346" s="10">
        <f t="shared" si="11"/>
        <v>0</v>
      </c>
    </row>
    <row r="347" spans="3:11" x14ac:dyDescent="0.25">
      <c r="C347" s="10"/>
      <c r="J347">
        <f t="shared" si="10"/>
        <v>0</v>
      </c>
      <c r="K347" s="10">
        <f t="shared" si="11"/>
        <v>0</v>
      </c>
    </row>
    <row r="348" spans="3:11" x14ac:dyDescent="0.25">
      <c r="C348" s="10"/>
      <c r="J348">
        <f t="shared" si="10"/>
        <v>0</v>
      </c>
      <c r="K348" s="10">
        <f t="shared" si="11"/>
        <v>0</v>
      </c>
    </row>
    <row r="349" spans="3:11" x14ac:dyDescent="0.25">
      <c r="C349" s="10"/>
      <c r="J349">
        <f t="shared" si="10"/>
        <v>0</v>
      </c>
      <c r="K349" s="10">
        <f t="shared" si="11"/>
        <v>0</v>
      </c>
    </row>
    <row r="350" spans="3:11" x14ac:dyDescent="0.25">
      <c r="C350" s="10"/>
      <c r="J350">
        <f t="shared" si="10"/>
        <v>0</v>
      </c>
      <c r="K350" s="10">
        <f t="shared" si="11"/>
        <v>0</v>
      </c>
    </row>
    <row r="351" spans="3:11" x14ac:dyDescent="0.25">
      <c r="C351" s="10"/>
      <c r="J351">
        <f t="shared" si="10"/>
        <v>0</v>
      </c>
      <c r="K351" s="10">
        <f t="shared" si="11"/>
        <v>0</v>
      </c>
    </row>
    <row r="352" spans="3:11" x14ac:dyDescent="0.25">
      <c r="C352" s="10"/>
      <c r="J352">
        <f t="shared" si="10"/>
        <v>0</v>
      </c>
      <c r="K352" s="10">
        <f t="shared" si="11"/>
        <v>0</v>
      </c>
    </row>
    <row r="353" spans="3:11" x14ac:dyDescent="0.25">
      <c r="C353" s="10"/>
      <c r="J353">
        <f t="shared" si="10"/>
        <v>0</v>
      </c>
      <c r="K353" s="10">
        <f t="shared" si="11"/>
        <v>0</v>
      </c>
    </row>
    <row r="354" spans="3:11" x14ac:dyDescent="0.25">
      <c r="C354" s="10"/>
      <c r="J354">
        <f t="shared" si="10"/>
        <v>0</v>
      </c>
      <c r="K354" s="10">
        <f t="shared" si="11"/>
        <v>0</v>
      </c>
    </row>
    <row r="355" spans="3:11" x14ac:dyDescent="0.25">
      <c r="C355" s="10"/>
      <c r="J355">
        <f t="shared" si="10"/>
        <v>0</v>
      </c>
      <c r="K355" s="10">
        <f t="shared" si="11"/>
        <v>0</v>
      </c>
    </row>
    <row r="356" spans="3:11" x14ac:dyDescent="0.25">
      <c r="C356" s="10"/>
      <c r="J356">
        <f t="shared" si="10"/>
        <v>0</v>
      </c>
      <c r="K356" s="10">
        <f t="shared" si="11"/>
        <v>0</v>
      </c>
    </row>
    <row r="357" spans="3:11" x14ac:dyDescent="0.25">
      <c r="C357" s="10"/>
      <c r="J357">
        <f t="shared" si="10"/>
        <v>0</v>
      </c>
      <c r="K357" s="10">
        <f t="shared" si="11"/>
        <v>0</v>
      </c>
    </row>
    <row r="358" spans="3:11" x14ac:dyDescent="0.25">
      <c r="C358" s="10"/>
      <c r="J358">
        <f t="shared" si="10"/>
        <v>0</v>
      </c>
      <c r="K358" s="10">
        <f t="shared" si="11"/>
        <v>0</v>
      </c>
    </row>
    <row r="359" spans="3:11" x14ac:dyDescent="0.25">
      <c r="C359" s="10"/>
      <c r="J359">
        <f t="shared" si="10"/>
        <v>0</v>
      </c>
      <c r="K359" s="10">
        <f t="shared" si="11"/>
        <v>0</v>
      </c>
    </row>
    <row r="360" spans="3:11" x14ac:dyDescent="0.25">
      <c r="C360" s="10"/>
      <c r="J360">
        <f t="shared" si="10"/>
        <v>0</v>
      </c>
      <c r="K360" s="10">
        <f t="shared" si="11"/>
        <v>0</v>
      </c>
    </row>
    <row r="361" spans="3:11" x14ac:dyDescent="0.25">
      <c r="C361" s="10"/>
      <c r="J361">
        <f t="shared" si="10"/>
        <v>0</v>
      </c>
      <c r="K361" s="10">
        <f t="shared" si="11"/>
        <v>0</v>
      </c>
    </row>
    <row r="362" spans="3:11" x14ac:dyDescent="0.25">
      <c r="C362" s="10"/>
      <c r="J362">
        <f t="shared" si="10"/>
        <v>0</v>
      </c>
      <c r="K362" s="10">
        <f t="shared" si="11"/>
        <v>0</v>
      </c>
    </row>
    <row r="363" spans="3:11" x14ac:dyDescent="0.25">
      <c r="C363" s="10"/>
      <c r="J363">
        <f t="shared" si="10"/>
        <v>0</v>
      </c>
      <c r="K363" s="10">
        <f t="shared" si="11"/>
        <v>0</v>
      </c>
    </row>
    <row r="364" spans="3:11" x14ac:dyDescent="0.25">
      <c r="C364" s="10"/>
      <c r="J364">
        <f t="shared" si="10"/>
        <v>0</v>
      </c>
      <c r="K364" s="10">
        <f t="shared" si="11"/>
        <v>0</v>
      </c>
    </row>
    <row r="365" spans="3:11" x14ac:dyDescent="0.25">
      <c r="C365" s="10"/>
      <c r="J365">
        <f t="shared" si="10"/>
        <v>0</v>
      </c>
      <c r="K365" s="10">
        <f t="shared" si="11"/>
        <v>0</v>
      </c>
    </row>
    <row r="366" spans="3:11" x14ac:dyDescent="0.25">
      <c r="C366" s="10"/>
      <c r="J366">
        <f t="shared" si="10"/>
        <v>0</v>
      </c>
      <c r="K366" s="10">
        <f t="shared" si="11"/>
        <v>0</v>
      </c>
    </row>
    <row r="367" spans="3:11" x14ac:dyDescent="0.25">
      <c r="C367" s="10"/>
      <c r="J367">
        <f t="shared" si="10"/>
        <v>0</v>
      </c>
      <c r="K367" s="10">
        <f t="shared" si="11"/>
        <v>0</v>
      </c>
    </row>
    <row r="368" spans="3:11" x14ac:dyDescent="0.25">
      <c r="C368" s="10"/>
      <c r="J368">
        <f t="shared" si="10"/>
        <v>0</v>
      </c>
      <c r="K368" s="10">
        <f t="shared" si="11"/>
        <v>0</v>
      </c>
    </row>
    <row r="369" spans="3:11" x14ac:dyDescent="0.25">
      <c r="C369" s="10"/>
      <c r="J369">
        <f t="shared" si="10"/>
        <v>0</v>
      </c>
      <c r="K369" s="10">
        <f t="shared" si="11"/>
        <v>0</v>
      </c>
    </row>
    <row r="370" spans="3:11" x14ac:dyDescent="0.25">
      <c r="C370" s="10"/>
      <c r="J370">
        <f t="shared" si="10"/>
        <v>0</v>
      </c>
      <c r="K370" s="10">
        <f t="shared" si="11"/>
        <v>0</v>
      </c>
    </row>
    <row r="371" spans="3:11" x14ac:dyDescent="0.25">
      <c r="C371" s="10"/>
      <c r="J371">
        <f t="shared" si="10"/>
        <v>0</v>
      </c>
      <c r="K371" s="10">
        <f t="shared" si="11"/>
        <v>0</v>
      </c>
    </row>
    <row r="372" spans="3:11" x14ac:dyDescent="0.25">
      <c r="C372" s="10"/>
      <c r="J372">
        <f t="shared" si="10"/>
        <v>0</v>
      </c>
      <c r="K372" s="10">
        <f t="shared" si="11"/>
        <v>0</v>
      </c>
    </row>
    <row r="373" spans="3:11" x14ac:dyDescent="0.25">
      <c r="C373" s="10"/>
      <c r="J373">
        <f t="shared" si="10"/>
        <v>0</v>
      </c>
      <c r="K373" s="10">
        <f t="shared" si="11"/>
        <v>0</v>
      </c>
    </row>
    <row r="374" spans="3:11" x14ac:dyDescent="0.25">
      <c r="C374" s="10"/>
      <c r="J374">
        <f t="shared" si="10"/>
        <v>0</v>
      </c>
      <c r="K374" s="10">
        <f t="shared" si="11"/>
        <v>0</v>
      </c>
    </row>
    <row r="375" spans="3:11" x14ac:dyDescent="0.25">
      <c r="C375" s="10"/>
      <c r="J375">
        <f t="shared" si="10"/>
        <v>0</v>
      </c>
      <c r="K375" s="10">
        <f t="shared" si="11"/>
        <v>0</v>
      </c>
    </row>
    <row r="376" spans="3:11" x14ac:dyDescent="0.25">
      <c r="C376" s="10"/>
      <c r="J376">
        <f t="shared" si="10"/>
        <v>0</v>
      </c>
      <c r="K376" s="10">
        <f t="shared" si="11"/>
        <v>0</v>
      </c>
    </row>
    <row r="377" spans="3:11" x14ac:dyDescent="0.25">
      <c r="C377" s="10"/>
      <c r="J377">
        <f t="shared" si="10"/>
        <v>0</v>
      </c>
      <c r="K377" s="10">
        <f t="shared" si="11"/>
        <v>0</v>
      </c>
    </row>
    <row r="378" spans="3:11" x14ac:dyDescent="0.25">
      <c r="C378" s="10"/>
      <c r="J378">
        <f t="shared" si="10"/>
        <v>0</v>
      </c>
      <c r="K378" s="10">
        <f t="shared" si="11"/>
        <v>0</v>
      </c>
    </row>
    <row r="379" spans="3:11" x14ac:dyDescent="0.25">
      <c r="C379" s="10"/>
      <c r="J379">
        <f t="shared" si="10"/>
        <v>0</v>
      </c>
      <c r="K379" s="10">
        <f t="shared" si="11"/>
        <v>0</v>
      </c>
    </row>
    <row r="380" spans="3:11" x14ac:dyDescent="0.25">
      <c r="C380" s="10"/>
      <c r="J380">
        <f t="shared" si="10"/>
        <v>0</v>
      </c>
      <c r="K380" s="10">
        <f t="shared" si="11"/>
        <v>0</v>
      </c>
    </row>
    <row r="381" spans="3:11" x14ac:dyDescent="0.25">
      <c r="C381" s="10"/>
      <c r="J381">
        <f t="shared" si="10"/>
        <v>0</v>
      </c>
      <c r="K381" s="10">
        <f t="shared" si="11"/>
        <v>0</v>
      </c>
    </row>
    <row r="382" spans="3:11" x14ac:dyDescent="0.25">
      <c r="C382" s="10"/>
      <c r="J382">
        <f t="shared" si="10"/>
        <v>0</v>
      </c>
      <c r="K382" s="10">
        <f t="shared" si="11"/>
        <v>0</v>
      </c>
    </row>
    <row r="383" spans="3:11" x14ac:dyDescent="0.25">
      <c r="C383" s="10"/>
      <c r="J383">
        <f t="shared" si="10"/>
        <v>0</v>
      </c>
      <c r="K383" s="10">
        <f t="shared" si="11"/>
        <v>0</v>
      </c>
    </row>
    <row r="384" spans="3:11" x14ac:dyDescent="0.25">
      <c r="C384" s="10"/>
      <c r="J384">
        <f t="shared" si="10"/>
        <v>0</v>
      </c>
      <c r="K384" s="10">
        <f t="shared" si="11"/>
        <v>0</v>
      </c>
    </row>
    <row r="385" spans="3:11" x14ac:dyDescent="0.25">
      <c r="C385" s="10"/>
      <c r="J385">
        <f t="shared" si="10"/>
        <v>0</v>
      </c>
      <c r="K385" s="10">
        <f t="shared" si="11"/>
        <v>0</v>
      </c>
    </row>
    <row r="386" spans="3:11" x14ac:dyDescent="0.25">
      <c r="C386" s="10"/>
      <c r="J386">
        <f t="shared" si="10"/>
        <v>0</v>
      </c>
      <c r="K386" s="10">
        <f t="shared" si="11"/>
        <v>0</v>
      </c>
    </row>
    <row r="387" spans="3:11" x14ac:dyDescent="0.25">
      <c r="C387" s="10"/>
      <c r="J387">
        <f t="shared" si="10"/>
        <v>0</v>
      </c>
      <c r="K387" s="10">
        <f t="shared" si="11"/>
        <v>0</v>
      </c>
    </row>
    <row r="388" spans="3:11" x14ac:dyDescent="0.25">
      <c r="C388" s="10"/>
      <c r="J388">
        <f t="shared" si="10"/>
        <v>0</v>
      </c>
      <c r="K388" s="10">
        <f t="shared" si="11"/>
        <v>0</v>
      </c>
    </row>
    <row r="389" spans="3:11" x14ac:dyDescent="0.25">
      <c r="C389" s="10"/>
      <c r="J389">
        <f t="shared" si="10"/>
        <v>0</v>
      </c>
      <c r="K389" s="10">
        <f t="shared" si="11"/>
        <v>0</v>
      </c>
    </row>
    <row r="390" spans="3:11" x14ac:dyDescent="0.25">
      <c r="C390" s="10"/>
      <c r="J390">
        <f t="shared" si="10"/>
        <v>0</v>
      </c>
      <c r="K390" s="10">
        <f t="shared" si="11"/>
        <v>0</v>
      </c>
    </row>
    <row r="391" spans="3:11" x14ac:dyDescent="0.25">
      <c r="C391" s="10"/>
      <c r="J391">
        <f t="shared" si="10"/>
        <v>0</v>
      </c>
      <c r="K391" s="10">
        <f t="shared" si="11"/>
        <v>0</v>
      </c>
    </row>
    <row r="392" spans="3:11" x14ac:dyDescent="0.25">
      <c r="C392" s="10"/>
      <c r="J392">
        <f t="shared" si="10"/>
        <v>0</v>
      </c>
      <c r="K392" s="10">
        <f t="shared" si="11"/>
        <v>0</v>
      </c>
    </row>
    <row r="393" spans="3:11" x14ac:dyDescent="0.25">
      <c r="C393" s="10"/>
      <c r="J393">
        <f t="shared" si="10"/>
        <v>0</v>
      </c>
      <c r="K393" s="10">
        <f t="shared" si="11"/>
        <v>0</v>
      </c>
    </row>
    <row r="394" spans="3:11" x14ac:dyDescent="0.25">
      <c r="C394" s="10"/>
      <c r="J394">
        <f t="shared" ref="J394:J410" si="12">-(B394*A394)</f>
        <v>0</v>
      </c>
      <c r="K394" s="10">
        <f t="shared" ref="K394:K410" si="13">B394*1000/$D$7</f>
        <v>0</v>
      </c>
    </row>
    <row r="395" spans="3:11" x14ac:dyDescent="0.25">
      <c r="C395" s="10"/>
      <c r="J395">
        <f t="shared" si="12"/>
        <v>0</v>
      </c>
      <c r="K395" s="10">
        <f t="shared" si="13"/>
        <v>0</v>
      </c>
    </row>
    <row r="396" spans="3:11" x14ac:dyDescent="0.25">
      <c r="C396" s="10"/>
      <c r="J396">
        <f t="shared" si="12"/>
        <v>0</v>
      </c>
      <c r="K396" s="10">
        <f t="shared" si="13"/>
        <v>0</v>
      </c>
    </row>
    <row r="397" spans="3:11" x14ac:dyDescent="0.25">
      <c r="C397" s="10"/>
      <c r="J397">
        <f t="shared" si="12"/>
        <v>0</v>
      </c>
      <c r="K397" s="10">
        <f t="shared" si="13"/>
        <v>0</v>
      </c>
    </row>
    <row r="398" spans="3:11" x14ac:dyDescent="0.25">
      <c r="C398" s="10"/>
      <c r="J398">
        <f t="shared" si="12"/>
        <v>0</v>
      </c>
      <c r="K398" s="10">
        <f t="shared" si="13"/>
        <v>0</v>
      </c>
    </row>
    <row r="399" spans="3:11" x14ac:dyDescent="0.25">
      <c r="C399" s="10"/>
      <c r="J399">
        <f t="shared" si="12"/>
        <v>0</v>
      </c>
      <c r="K399" s="10">
        <f t="shared" si="13"/>
        <v>0</v>
      </c>
    </row>
    <row r="400" spans="3:11" x14ac:dyDescent="0.25">
      <c r="C400" s="10"/>
      <c r="J400">
        <f t="shared" si="12"/>
        <v>0</v>
      </c>
      <c r="K400" s="10">
        <f t="shared" si="13"/>
        <v>0</v>
      </c>
    </row>
    <row r="401" spans="3:11" x14ac:dyDescent="0.25">
      <c r="C401" s="10"/>
      <c r="J401">
        <f t="shared" si="12"/>
        <v>0</v>
      </c>
      <c r="K401" s="10">
        <f t="shared" si="13"/>
        <v>0</v>
      </c>
    </row>
    <row r="402" spans="3:11" x14ac:dyDescent="0.25">
      <c r="C402" s="10"/>
      <c r="J402">
        <f t="shared" si="12"/>
        <v>0</v>
      </c>
      <c r="K402" s="10">
        <f t="shared" si="13"/>
        <v>0</v>
      </c>
    </row>
    <row r="403" spans="3:11" x14ac:dyDescent="0.25">
      <c r="C403" s="10"/>
      <c r="J403">
        <f t="shared" si="12"/>
        <v>0</v>
      </c>
      <c r="K403" s="10">
        <f t="shared" si="13"/>
        <v>0</v>
      </c>
    </row>
    <row r="404" spans="3:11" x14ac:dyDescent="0.25">
      <c r="C404" s="10"/>
      <c r="D404" s="6"/>
      <c r="J404">
        <f t="shared" si="12"/>
        <v>0</v>
      </c>
      <c r="K404" s="10">
        <f t="shared" si="13"/>
        <v>0</v>
      </c>
    </row>
    <row r="405" spans="3:11" x14ac:dyDescent="0.25">
      <c r="C405" s="10"/>
      <c r="J405">
        <f t="shared" si="12"/>
        <v>0</v>
      </c>
      <c r="K405" s="10">
        <f t="shared" si="13"/>
        <v>0</v>
      </c>
    </row>
    <row r="406" spans="3:11" x14ac:dyDescent="0.25">
      <c r="C406" s="10"/>
      <c r="J406">
        <f t="shared" si="12"/>
        <v>0</v>
      </c>
      <c r="K406" s="10">
        <f t="shared" si="13"/>
        <v>0</v>
      </c>
    </row>
    <row r="407" spans="3:11" x14ac:dyDescent="0.25">
      <c r="C407" s="10"/>
      <c r="J407">
        <f t="shared" si="12"/>
        <v>0</v>
      </c>
      <c r="K407" s="10">
        <f t="shared" si="13"/>
        <v>0</v>
      </c>
    </row>
    <row r="408" spans="3:11" x14ac:dyDescent="0.25">
      <c r="C408" s="10"/>
      <c r="J408">
        <f t="shared" si="12"/>
        <v>0</v>
      </c>
      <c r="K408" s="10">
        <f t="shared" si="13"/>
        <v>0</v>
      </c>
    </row>
    <row r="409" spans="3:11" x14ac:dyDescent="0.25">
      <c r="C409" s="10"/>
      <c r="J409">
        <f t="shared" si="12"/>
        <v>0</v>
      </c>
      <c r="K409" s="10">
        <f t="shared" si="13"/>
        <v>0</v>
      </c>
    </row>
    <row r="410" spans="3:11" x14ac:dyDescent="0.25">
      <c r="C410" s="10"/>
      <c r="J410">
        <f t="shared" si="12"/>
        <v>0</v>
      </c>
      <c r="K410" s="10">
        <f t="shared" si="13"/>
        <v>0</v>
      </c>
    </row>
    <row r="411" spans="3:11" x14ac:dyDescent="0.25">
      <c r="D411" s="6"/>
    </row>
  </sheetData>
  <conditionalFormatting sqref="D4:D7">
    <cfRule type="cellIs" dxfId="3" priority="1" stopIfTrue="1" operator="equal">
      <formula>0</formula>
    </cfRule>
  </conditionalFormatting>
  <conditionalFormatting sqref="E23:E24">
    <cfRule type="cellIs" dxfId="1" priority="2" stopIfTrue="1" operator="not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summary</vt:lpstr>
      <vt:lpstr>Sheet2</vt:lpstr>
      <vt:lpstr>Sheet3</vt:lpstr>
      <vt:lpstr>Sheet4</vt:lpstr>
      <vt:lpstr>Sheet1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Darren Neo</dc:creator>
  <cp:lastModifiedBy>mans2606</cp:lastModifiedBy>
  <dcterms:created xsi:type="dcterms:W3CDTF">2015-10-30T15:43:16Z</dcterms:created>
  <dcterms:modified xsi:type="dcterms:W3CDTF">2015-10-31T00:38:08Z</dcterms:modified>
</cp:coreProperties>
</file>